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pauloronaldo\Desktop\eventos\"/>
    </mc:Choice>
  </mc:AlternateContent>
  <xr:revisionPtr revIDLastSave="0" documentId="8_{01A46566-7E47-4BBD-A668-2059D5FE5F46}" xr6:coauthVersionLast="47" xr6:coauthVersionMax="47" xr10:uidLastSave="{00000000-0000-0000-0000-000000000000}"/>
  <bookViews>
    <workbookView xWindow="28680" yWindow="2490" windowWidth="24240" windowHeight="13020" tabRatio="187" xr2:uid="{00000000-000D-0000-FFFF-FFFF00000000}"/>
  </bookViews>
  <sheets>
    <sheet name="Itens (2)" sheetId="2" r:id="rId1"/>
  </sheets>
  <definedNames>
    <definedName name="_xlnm.Print_Area" localSheetId="0">'Itens (2)'!$A$1:$X$151</definedName>
    <definedName name="Excel_BuiltIn__FilterDatabase_1" localSheetId="0">'Itens (2)'!$A$8:$W$8</definedName>
    <definedName name="Excel_BuiltIn__FilterDatabase_1">#REF!</definedName>
    <definedName name="Excel_BuiltIn_Print_Area_1_1" localSheetId="0">'Itens (2)'!$A$1:$W$129</definedName>
    <definedName name="Excel_BuiltIn_Print_Area_1_1">#REF!</definedName>
    <definedName name="Excel_BuiltIn_Print_Area_1_1_1" localSheetId="0">'Itens (2)'!$A$1:$W$129</definedName>
    <definedName name="Excel_BuiltIn_Print_Area_1_1_1">#REF!</definedName>
    <definedName name="Excel_BuiltIn_Print_Area_1_1_1_1" localSheetId="0">'Itens (2)'!$A$1:$W$125</definedName>
    <definedName name="Excel_BuiltIn_Print_Area_1_1_1_1">#REF!</definedName>
    <definedName name="Excel_BuiltIn_Print_Area_1_1_1_1_1" localSheetId="0">'Itens (2)'!$A$1:$W$125</definedName>
    <definedName name="Excel_BuiltIn_Print_Area_1_1_1_1_1">#REF!</definedName>
    <definedName name="Excel_BuiltIn_Print_Area_1_1_1_1_1_1" localSheetId="0">'Itens (2)'!$A$1:$W$125</definedName>
    <definedName name="Excel_BuiltIn_Print_Area_1_1_1_1_1_1">#REF!</definedName>
    <definedName name="Excel_BuiltIn_Print_Area_1_1_1_1_1_1_1" localSheetId="0">'Itens (2)'!$A$1:$W$125</definedName>
    <definedName name="Excel_BuiltIn_Print_Area_1_1_1_1_1_1_1">#REF!</definedName>
    <definedName name="Excel_BuiltIn_Print_Titles_1_1" localSheetId="0">'Itens (2)'!$8:$8</definedName>
    <definedName name="Excel_BuiltIn_Print_Titles_1_1">#REF!</definedName>
    <definedName name="_xlnm.Print_Titles" localSheetId="0">'Itens (2)'!$8:$8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26" i="2" l="1"/>
  <c r="AA125" i="2"/>
  <c r="Y126" i="2"/>
  <c r="Y125" i="2"/>
  <c r="W126" i="2"/>
  <c r="W125" i="2"/>
  <c r="H110" i="2"/>
  <c r="J88" i="2"/>
  <c r="J83" i="2"/>
  <c r="J20" i="2"/>
  <c r="J19" i="2"/>
  <c r="J21" i="2"/>
  <c r="L92" i="2"/>
  <c r="J87" i="2"/>
  <c r="L37" i="2"/>
  <c r="F21" i="2"/>
  <c r="H21" i="2"/>
  <c r="L86" i="2"/>
  <c r="J111" i="2" l="1"/>
  <c r="H25" i="2" l="1"/>
  <c r="F50" i="2"/>
  <c r="F70" i="2"/>
  <c r="F17" i="2" l="1"/>
  <c r="Z123" i="2" l="1"/>
  <c r="AA123" i="2" s="1"/>
  <c r="X123" i="2"/>
  <c r="Y123" i="2" s="1"/>
  <c r="V123" i="2"/>
  <c r="W123" i="2" s="1"/>
  <c r="Z122" i="2"/>
  <c r="AA122" i="2" s="1"/>
  <c r="X122" i="2"/>
  <c r="Y122" i="2" s="1"/>
  <c r="V122" i="2"/>
  <c r="W122" i="2" s="1"/>
  <c r="Z121" i="2"/>
  <c r="AA121" i="2" s="1"/>
  <c r="X121" i="2"/>
  <c r="Y121" i="2" s="1"/>
  <c r="V121" i="2"/>
  <c r="W121" i="2" s="1"/>
  <c r="Z120" i="2"/>
  <c r="AA120" i="2" s="1"/>
  <c r="X120" i="2"/>
  <c r="Y120" i="2" s="1"/>
  <c r="V120" i="2"/>
  <c r="W120" i="2" s="1"/>
  <c r="Z119" i="2"/>
  <c r="AA119" i="2" s="1"/>
  <c r="X119" i="2"/>
  <c r="Y119" i="2" s="1"/>
  <c r="V119" i="2"/>
  <c r="W119" i="2" s="1"/>
  <c r="Z118" i="2"/>
  <c r="AA118" i="2" s="1"/>
  <c r="X118" i="2"/>
  <c r="Y118" i="2" s="1"/>
  <c r="V118" i="2"/>
  <c r="W118" i="2" s="1"/>
  <c r="Z117" i="2"/>
  <c r="AA117" i="2" s="1"/>
  <c r="X117" i="2"/>
  <c r="Y117" i="2" s="1"/>
  <c r="V117" i="2"/>
  <c r="W117" i="2" s="1"/>
  <c r="Z116" i="2"/>
  <c r="AA116" i="2" s="1"/>
  <c r="X116" i="2"/>
  <c r="Y116" i="2" s="1"/>
  <c r="V116" i="2"/>
  <c r="W116" i="2" s="1"/>
  <c r="Z115" i="2"/>
  <c r="AA115" i="2" s="1"/>
  <c r="X115" i="2"/>
  <c r="Y115" i="2" s="1"/>
  <c r="V115" i="2"/>
  <c r="W115" i="2" s="1"/>
  <c r="Z114" i="2"/>
  <c r="AA114" i="2" s="1"/>
  <c r="X114" i="2"/>
  <c r="Y114" i="2" s="1"/>
  <c r="V114" i="2"/>
  <c r="W114" i="2" s="1"/>
  <c r="Z113" i="2"/>
  <c r="AA113" i="2" s="1"/>
  <c r="X113" i="2"/>
  <c r="Y113" i="2" s="1"/>
  <c r="V113" i="2"/>
  <c r="W113" i="2" s="1"/>
  <c r="Z112" i="2"/>
  <c r="AA112" i="2" s="1"/>
  <c r="X112" i="2"/>
  <c r="Y112" i="2" s="1"/>
  <c r="V112" i="2"/>
  <c r="W112" i="2" s="1"/>
  <c r="Z111" i="2"/>
  <c r="AA111" i="2" s="1"/>
  <c r="X111" i="2"/>
  <c r="Y111" i="2" s="1"/>
  <c r="V111" i="2"/>
  <c r="W111" i="2" s="1"/>
  <c r="Z110" i="2"/>
  <c r="AA110" i="2" s="1"/>
  <c r="X110" i="2"/>
  <c r="Y110" i="2" s="1"/>
  <c r="V110" i="2"/>
  <c r="W110" i="2" s="1"/>
  <c r="Z109" i="2"/>
  <c r="AA109" i="2" s="1"/>
  <c r="X109" i="2"/>
  <c r="Y109" i="2" s="1"/>
  <c r="V109" i="2"/>
  <c r="W109" i="2" s="1"/>
  <c r="Z108" i="2"/>
  <c r="AA108" i="2" s="1"/>
  <c r="X108" i="2"/>
  <c r="Y108" i="2" s="1"/>
  <c r="V108" i="2"/>
  <c r="W108" i="2" s="1"/>
  <c r="Z107" i="2"/>
  <c r="AA107" i="2" s="1"/>
  <c r="X107" i="2"/>
  <c r="Y107" i="2" s="1"/>
  <c r="V107" i="2"/>
  <c r="W107" i="2" s="1"/>
  <c r="Z106" i="2"/>
  <c r="AA106" i="2" s="1"/>
  <c r="X106" i="2"/>
  <c r="Y106" i="2" s="1"/>
  <c r="V106" i="2"/>
  <c r="W106" i="2" s="1"/>
  <c r="Z105" i="2"/>
  <c r="AA105" i="2" s="1"/>
  <c r="X105" i="2"/>
  <c r="Y105" i="2" s="1"/>
  <c r="V105" i="2"/>
  <c r="W105" i="2" s="1"/>
  <c r="Z104" i="2"/>
  <c r="AA104" i="2" s="1"/>
  <c r="X104" i="2"/>
  <c r="Y104" i="2" s="1"/>
  <c r="V104" i="2"/>
  <c r="W104" i="2" s="1"/>
  <c r="Z103" i="2"/>
  <c r="AA103" i="2" s="1"/>
  <c r="X103" i="2"/>
  <c r="Y103" i="2" s="1"/>
  <c r="V103" i="2"/>
  <c r="W103" i="2" s="1"/>
  <c r="Z102" i="2"/>
  <c r="AA102" i="2" s="1"/>
  <c r="X102" i="2"/>
  <c r="Y102" i="2" s="1"/>
  <c r="V102" i="2"/>
  <c r="W102" i="2" s="1"/>
  <c r="Z101" i="2"/>
  <c r="AA101" i="2" s="1"/>
  <c r="X101" i="2"/>
  <c r="Y101" i="2" s="1"/>
  <c r="V101" i="2"/>
  <c r="W101" i="2" s="1"/>
  <c r="Z100" i="2"/>
  <c r="AA100" i="2" s="1"/>
  <c r="X100" i="2"/>
  <c r="Y100" i="2" s="1"/>
  <c r="V100" i="2"/>
  <c r="W100" i="2" s="1"/>
  <c r="Z99" i="2"/>
  <c r="AA99" i="2" s="1"/>
  <c r="X99" i="2"/>
  <c r="Y99" i="2" s="1"/>
  <c r="V99" i="2"/>
  <c r="W99" i="2" s="1"/>
  <c r="Z98" i="2"/>
  <c r="AA98" i="2" s="1"/>
  <c r="X98" i="2"/>
  <c r="Y98" i="2" s="1"/>
  <c r="V98" i="2"/>
  <c r="W98" i="2" s="1"/>
  <c r="Z97" i="2"/>
  <c r="AA97" i="2" s="1"/>
  <c r="X97" i="2"/>
  <c r="Y97" i="2" s="1"/>
  <c r="V97" i="2"/>
  <c r="W97" i="2" s="1"/>
  <c r="Z96" i="2"/>
  <c r="AA96" i="2" s="1"/>
  <c r="X96" i="2"/>
  <c r="Y96" i="2" s="1"/>
  <c r="V96" i="2"/>
  <c r="W96" i="2" s="1"/>
  <c r="Z95" i="2"/>
  <c r="AA95" i="2" s="1"/>
  <c r="X95" i="2"/>
  <c r="Y95" i="2" s="1"/>
  <c r="V95" i="2"/>
  <c r="W95" i="2" s="1"/>
  <c r="Z94" i="2"/>
  <c r="AA94" i="2" s="1"/>
  <c r="X94" i="2"/>
  <c r="Y94" i="2" s="1"/>
  <c r="V94" i="2"/>
  <c r="W94" i="2" s="1"/>
  <c r="Z93" i="2"/>
  <c r="AA93" i="2" s="1"/>
  <c r="X93" i="2"/>
  <c r="Y93" i="2" s="1"/>
  <c r="V93" i="2"/>
  <c r="W93" i="2" s="1"/>
  <c r="Z92" i="2"/>
  <c r="AA92" i="2" s="1"/>
  <c r="X92" i="2"/>
  <c r="Y92" i="2" s="1"/>
  <c r="V92" i="2"/>
  <c r="W92" i="2" s="1"/>
  <c r="Z91" i="2"/>
  <c r="AA91" i="2" s="1"/>
  <c r="X91" i="2"/>
  <c r="Y91" i="2" s="1"/>
  <c r="V91" i="2"/>
  <c r="W91" i="2" s="1"/>
  <c r="Z90" i="2"/>
  <c r="AA90" i="2" s="1"/>
  <c r="X90" i="2"/>
  <c r="Y90" i="2" s="1"/>
  <c r="V90" i="2"/>
  <c r="W90" i="2" s="1"/>
  <c r="Z89" i="2"/>
  <c r="AA89" i="2" s="1"/>
  <c r="X89" i="2"/>
  <c r="Y89" i="2" s="1"/>
  <c r="V89" i="2"/>
  <c r="W89" i="2" s="1"/>
  <c r="Z88" i="2"/>
  <c r="AA88" i="2" s="1"/>
  <c r="X88" i="2"/>
  <c r="Y88" i="2" s="1"/>
  <c r="V88" i="2"/>
  <c r="W88" i="2" s="1"/>
  <c r="Z87" i="2"/>
  <c r="AA87" i="2" s="1"/>
  <c r="X87" i="2"/>
  <c r="Y87" i="2" s="1"/>
  <c r="V87" i="2"/>
  <c r="W87" i="2" s="1"/>
  <c r="Z86" i="2"/>
  <c r="AA86" i="2" s="1"/>
  <c r="X86" i="2"/>
  <c r="Y86" i="2" s="1"/>
  <c r="V86" i="2"/>
  <c r="W86" i="2" s="1"/>
  <c r="Z85" i="2"/>
  <c r="AA85" i="2" s="1"/>
  <c r="X85" i="2"/>
  <c r="Y85" i="2" s="1"/>
  <c r="V85" i="2"/>
  <c r="W85" i="2" s="1"/>
  <c r="Z84" i="2"/>
  <c r="AA84" i="2" s="1"/>
  <c r="X84" i="2"/>
  <c r="Y84" i="2" s="1"/>
  <c r="V84" i="2"/>
  <c r="W84" i="2" s="1"/>
  <c r="Z83" i="2"/>
  <c r="AA83" i="2" s="1"/>
  <c r="X83" i="2"/>
  <c r="Y83" i="2" s="1"/>
  <c r="V83" i="2"/>
  <c r="W83" i="2" s="1"/>
  <c r="Z82" i="2"/>
  <c r="AA82" i="2" s="1"/>
  <c r="X82" i="2"/>
  <c r="Y82" i="2" s="1"/>
  <c r="V82" i="2"/>
  <c r="W82" i="2" s="1"/>
  <c r="Z81" i="2"/>
  <c r="AA81" i="2" s="1"/>
  <c r="X81" i="2"/>
  <c r="Y81" i="2" s="1"/>
  <c r="V81" i="2"/>
  <c r="W81" i="2" s="1"/>
  <c r="Z80" i="2"/>
  <c r="AA80" i="2" s="1"/>
  <c r="X80" i="2"/>
  <c r="Y80" i="2" s="1"/>
  <c r="V80" i="2"/>
  <c r="W80" i="2" s="1"/>
  <c r="Z79" i="2"/>
  <c r="AA79" i="2" s="1"/>
  <c r="X79" i="2"/>
  <c r="Y79" i="2" s="1"/>
  <c r="V79" i="2"/>
  <c r="W79" i="2" s="1"/>
  <c r="Z78" i="2"/>
  <c r="AA78" i="2" s="1"/>
  <c r="X78" i="2"/>
  <c r="Y78" i="2" s="1"/>
  <c r="V78" i="2"/>
  <c r="W78" i="2" s="1"/>
  <c r="Z77" i="2"/>
  <c r="AA77" i="2" s="1"/>
  <c r="X77" i="2"/>
  <c r="Y77" i="2" s="1"/>
  <c r="V77" i="2"/>
  <c r="W77" i="2" s="1"/>
  <c r="Z76" i="2"/>
  <c r="AA76" i="2" s="1"/>
  <c r="X76" i="2"/>
  <c r="Y76" i="2" s="1"/>
  <c r="V76" i="2"/>
  <c r="W76" i="2" s="1"/>
  <c r="Z75" i="2"/>
  <c r="AA75" i="2" s="1"/>
  <c r="X75" i="2"/>
  <c r="Y75" i="2" s="1"/>
  <c r="V75" i="2"/>
  <c r="W75" i="2" s="1"/>
  <c r="Z74" i="2"/>
  <c r="AA74" i="2" s="1"/>
  <c r="X74" i="2"/>
  <c r="Y74" i="2" s="1"/>
  <c r="V74" i="2"/>
  <c r="W74" i="2" s="1"/>
  <c r="Z73" i="2"/>
  <c r="AA73" i="2" s="1"/>
  <c r="X73" i="2"/>
  <c r="Y73" i="2" s="1"/>
  <c r="V73" i="2"/>
  <c r="W73" i="2" s="1"/>
  <c r="Z72" i="2"/>
  <c r="AA72" i="2" s="1"/>
  <c r="X72" i="2"/>
  <c r="Y72" i="2" s="1"/>
  <c r="V72" i="2"/>
  <c r="W72" i="2" s="1"/>
  <c r="Z71" i="2"/>
  <c r="AA71" i="2" s="1"/>
  <c r="X71" i="2"/>
  <c r="Y71" i="2" s="1"/>
  <c r="V71" i="2"/>
  <c r="W71" i="2" s="1"/>
  <c r="Z70" i="2"/>
  <c r="AA70" i="2" s="1"/>
  <c r="X70" i="2"/>
  <c r="Y70" i="2" s="1"/>
  <c r="V70" i="2"/>
  <c r="W70" i="2" s="1"/>
  <c r="Z69" i="2"/>
  <c r="AA69" i="2" s="1"/>
  <c r="X69" i="2"/>
  <c r="Y69" i="2" s="1"/>
  <c r="V69" i="2"/>
  <c r="W69" i="2" s="1"/>
  <c r="Z68" i="2"/>
  <c r="AA68" i="2" s="1"/>
  <c r="X68" i="2"/>
  <c r="Y68" i="2" s="1"/>
  <c r="V68" i="2"/>
  <c r="W68" i="2" s="1"/>
  <c r="Z67" i="2"/>
  <c r="AA67" i="2" s="1"/>
  <c r="X67" i="2"/>
  <c r="Y67" i="2" s="1"/>
  <c r="V67" i="2"/>
  <c r="W67" i="2" s="1"/>
  <c r="Z66" i="2"/>
  <c r="AA66" i="2" s="1"/>
  <c r="X66" i="2"/>
  <c r="Y66" i="2" s="1"/>
  <c r="V66" i="2"/>
  <c r="W66" i="2" s="1"/>
  <c r="Z65" i="2"/>
  <c r="AA65" i="2" s="1"/>
  <c r="X65" i="2"/>
  <c r="Y65" i="2" s="1"/>
  <c r="V65" i="2"/>
  <c r="W65" i="2" s="1"/>
  <c r="Z64" i="2"/>
  <c r="AA64" i="2" s="1"/>
  <c r="X64" i="2"/>
  <c r="Y64" i="2" s="1"/>
  <c r="V64" i="2"/>
  <c r="W64" i="2" s="1"/>
  <c r="Z63" i="2"/>
  <c r="AA63" i="2" s="1"/>
  <c r="X63" i="2"/>
  <c r="Y63" i="2" s="1"/>
  <c r="V63" i="2"/>
  <c r="W63" i="2" s="1"/>
  <c r="Z62" i="2"/>
  <c r="AA62" i="2" s="1"/>
  <c r="X62" i="2"/>
  <c r="Y62" i="2" s="1"/>
  <c r="V62" i="2"/>
  <c r="W62" i="2" s="1"/>
  <c r="Z61" i="2"/>
  <c r="AA61" i="2" s="1"/>
  <c r="X61" i="2"/>
  <c r="Y61" i="2" s="1"/>
  <c r="V61" i="2"/>
  <c r="W61" i="2" s="1"/>
  <c r="Z60" i="2"/>
  <c r="AA60" i="2" s="1"/>
  <c r="X60" i="2"/>
  <c r="Y60" i="2" s="1"/>
  <c r="V60" i="2"/>
  <c r="W60" i="2" s="1"/>
  <c r="Z59" i="2"/>
  <c r="AA59" i="2" s="1"/>
  <c r="X59" i="2"/>
  <c r="Y59" i="2" s="1"/>
  <c r="V59" i="2"/>
  <c r="W59" i="2" s="1"/>
  <c r="Z58" i="2"/>
  <c r="AA58" i="2" s="1"/>
  <c r="X58" i="2"/>
  <c r="Y58" i="2" s="1"/>
  <c r="V58" i="2"/>
  <c r="W58" i="2" s="1"/>
  <c r="Z57" i="2"/>
  <c r="AA57" i="2" s="1"/>
  <c r="X57" i="2"/>
  <c r="Y57" i="2" s="1"/>
  <c r="V57" i="2"/>
  <c r="W57" i="2" s="1"/>
  <c r="Z56" i="2"/>
  <c r="AA56" i="2" s="1"/>
  <c r="X56" i="2"/>
  <c r="Y56" i="2" s="1"/>
  <c r="V56" i="2"/>
  <c r="W56" i="2" s="1"/>
  <c r="Z55" i="2"/>
  <c r="AA55" i="2" s="1"/>
  <c r="X55" i="2"/>
  <c r="Y55" i="2" s="1"/>
  <c r="V55" i="2"/>
  <c r="W55" i="2" s="1"/>
  <c r="Z54" i="2"/>
  <c r="AA54" i="2" s="1"/>
  <c r="X54" i="2"/>
  <c r="Y54" i="2" s="1"/>
  <c r="V54" i="2"/>
  <c r="W54" i="2" s="1"/>
  <c r="Z53" i="2"/>
  <c r="AA53" i="2" s="1"/>
  <c r="X53" i="2"/>
  <c r="Y53" i="2" s="1"/>
  <c r="V53" i="2"/>
  <c r="W53" i="2" s="1"/>
  <c r="Z52" i="2"/>
  <c r="AA52" i="2" s="1"/>
  <c r="X52" i="2"/>
  <c r="Y52" i="2" s="1"/>
  <c r="V52" i="2"/>
  <c r="W52" i="2" s="1"/>
  <c r="Z51" i="2"/>
  <c r="AA51" i="2" s="1"/>
  <c r="X51" i="2"/>
  <c r="Y51" i="2" s="1"/>
  <c r="V51" i="2"/>
  <c r="W51" i="2" s="1"/>
  <c r="Z50" i="2"/>
  <c r="X50" i="2"/>
  <c r="V50" i="2"/>
  <c r="E50" i="2"/>
  <c r="Z49" i="2"/>
  <c r="AA49" i="2" s="1"/>
  <c r="X49" i="2"/>
  <c r="Y49" i="2" s="1"/>
  <c r="V49" i="2"/>
  <c r="W49" i="2" s="1"/>
  <c r="Z48" i="2"/>
  <c r="AA48" i="2" s="1"/>
  <c r="X48" i="2"/>
  <c r="Y48" i="2" s="1"/>
  <c r="V48" i="2"/>
  <c r="W48" i="2" s="1"/>
  <c r="Z47" i="2"/>
  <c r="AA47" i="2" s="1"/>
  <c r="X47" i="2"/>
  <c r="Y47" i="2" s="1"/>
  <c r="V47" i="2"/>
  <c r="W47" i="2" s="1"/>
  <c r="Z46" i="2"/>
  <c r="AA46" i="2" s="1"/>
  <c r="X46" i="2"/>
  <c r="Y46" i="2" s="1"/>
  <c r="V46" i="2"/>
  <c r="W46" i="2" s="1"/>
  <c r="Z45" i="2"/>
  <c r="AA45" i="2" s="1"/>
  <c r="X45" i="2"/>
  <c r="Y45" i="2" s="1"/>
  <c r="V45" i="2"/>
  <c r="W45" i="2" s="1"/>
  <c r="Z44" i="2"/>
  <c r="AA44" i="2" s="1"/>
  <c r="X44" i="2"/>
  <c r="Y44" i="2" s="1"/>
  <c r="V44" i="2"/>
  <c r="W44" i="2" s="1"/>
  <c r="Z43" i="2"/>
  <c r="AA43" i="2" s="1"/>
  <c r="X43" i="2"/>
  <c r="Y43" i="2" s="1"/>
  <c r="V43" i="2"/>
  <c r="W43" i="2" s="1"/>
  <c r="Z42" i="2"/>
  <c r="AA42" i="2" s="1"/>
  <c r="X42" i="2"/>
  <c r="Y42" i="2" s="1"/>
  <c r="V42" i="2"/>
  <c r="W42" i="2" s="1"/>
  <c r="Z41" i="2"/>
  <c r="AA41" i="2" s="1"/>
  <c r="X41" i="2"/>
  <c r="Y41" i="2" s="1"/>
  <c r="V41" i="2"/>
  <c r="W41" i="2" s="1"/>
  <c r="Z40" i="2"/>
  <c r="AA40" i="2" s="1"/>
  <c r="X40" i="2"/>
  <c r="Y40" i="2" s="1"/>
  <c r="V40" i="2"/>
  <c r="W40" i="2" s="1"/>
  <c r="Z39" i="2"/>
  <c r="AA39" i="2" s="1"/>
  <c r="X39" i="2"/>
  <c r="Y39" i="2" s="1"/>
  <c r="V39" i="2"/>
  <c r="W39" i="2" s="1"/>
  <c r="Z38" i="2"/>
  <c r="AA38" i="2" s="1"/>
  <c r="X38" i="2"/>
  <c r="Y38" i="2" s="1"/>
  <c r="V38" i="2"/>
  <c r="W38" i="2" s="1"/>
  <c r="Z37" i="2"/>
  <c r="AA37" i="2" s="1"/>
  <c r="X37" i="2"/>
  <c r="Y37" i="2" s="1"/>
  <c r="V37" i="2"/>
  <c r="W37" i="2" s="1"/>
  <c r="Z36" i="2"/>
  <c r="AA36" i="2" s="1"/>
  <c r="X36" i="2"/>
  <c r="Y36" i="2" s="1"/>
  <c r="V36" i="2"/>
  <c r="W36" i="2" s="1"/>
  <c r="Z35" i="2"/>
  <c r="AA35" i="2" s="1"/>
  <c r="X35" i="2"/>
  <c r="Y35" i="2" s="1"/>
  <c r="V35" i="2"/>
  <c r="W35" i="2" s="1"/>
  <c r="Z34" i="2"/>
  <c r="AA34" i="2" s="1"/>
  <c r="X34" i="2"/>
  <c r="Y34" i="2" s="1"/>
  <c r="V34" i="2"/>
  <c r="W34" i="2" s="1"/>
  <c r="Z33" i="2"/>
  <c r="AA33" i="2" s="1"/>
  <c r="X33" i="2"/>
  <c r="Y33" i="2" s="1"/>
  <c r="V33" i="2"/>
  <c r="W33" i="2" s="1"/>
  <c r="Z32" i="2"/>
  <c r="AA32" i="2" s="1"/>
  <c r="X32" i="2"/>
  <c r="Y32" i="2" s="1"/>
  <c r="V32" i="2"/>
  <c r="W32" i="2" s="1"/>
  <c r="Z31" i="2"/>
  <c r="AA31" i="2" s="1"/>
  <c r="X31" i="2"/>
  <c r="Y31" i="2" s="1"/>
  <c r="V31" i="2"/>
  <c r="W31" i="2" s="1"/>
  <c r="Z30" i="2"/>
  <c r="AA30" i="2" s="1"/>
  <c r="X30" i="2"/>
  <c r="Y30" i="2" s="1"/>
  <c r="V30" i="2"/>
  <c r="W30" i="2" s="1"/>
  <c r="Z29" i="2"/>
  <c r="AA29" i="2" s="1"/>
  <c r="X29" i="2"/>
  <c r="Y29" i="2" s="1"/>
  <c r="V29" i="2"/>
  <c r="W29" i="2" s="1"/>
  <c r="Z28" i="2"/>
  <c r="AA28" i="2" s="1"/>
  <c r="X28" i="2"/>
  <c r="Y28" i="2" s="1"/>
  <c r="V28" i="2"/>
  <c r="W28" i="2" s="1"/>
  <c r="Z27" i="2"/>
  <c r="AA27" i="2" s="1"/>
  <c r="X27" i="2"/>
  <c r="Y27" i="2" s="1"/>
  <c r="V27" i="2"/>
  <c r="W27" i="2" s="1"/>
  <c r="Z26" i="2"/>
  <c r="AA26" i="2" s="1"/>
  <c r="X26" i="2"/>
  <c r="Y26" i="2" s="1"/>
  <c r="V26" i="2"/>
  <c r="W26" i="2" s="1"/>
  <c r="Z25" i="2"/>
  <c r="AA25" i="2" s="1"/>
  <c r="X25" i="2"/>
  <c r="Y25" i="2" s="1"/>
  <c r="V25" i="2"/>
  <c r="W25" i="2" s="1"/>
  <c r="Z24" i="2"/>
  <c r="AA24" i="2" s="1"/>
  <c r="X24" i="2"/>
  <c r="Y24" i="2" s="1"/>
  <c r="V24" i="2"/>
  <c r="W24" i="2" s="1"/>
  <c r="Z23" i="2"/>
  <c r="AA23" i="2" s="1"/>
  <c r="X23" i="2"/>
  <c r="Y23" i="2" s="1"/>
  <c r="V23" i="2"/>
  <c r="W23" i="2" s="1"/>
  <c r="Z22" i="2"/>
  <c r="AA22" i="2" s="1"/>
  <c r="X22" i="2"/>
  <c r="Y22" i="2" s="1"/>
  <c r="V22" i="2"/>
  <c r="W22" i="2" s="1"/>
  <c r="Z21" i="2"/>
  <c r="AA21" i="2" s="1"/>
  <c r="X21" i="2"/>
  <c r="Y21" i="2" s="1"/>
  <c r="V21" i="2"/>
  <c r="W21" i="2" s="1"/>
  <c r="Z20" i="2"/>
  <c r="AA20" i="2" s="1"/>
  <c r="X20" i="2"/>
  <c r="Y20" i="2" s="1"/>
  <c r="V20" i="2"/>
  <c r="W20" i="2" s="1"/>
  <c r="Z19" i="2"/>
  <c r="AA19" i="2" s="1"/>
  <c r="X19" i="2"/>
  <c r="Y19" i="2" s="1"/>
  <c r="V19" i="2"/>
  <c r="W19" i="2" s="1"/>
  <c r="Z18" i="2"/>
  <c r="AA18" i="2" s="1"/>
  <c r="X18" i="2"/>
  <c r="Y18" i="2" s="1"/>
  <c r="V18" i="2"/>
  <c r="W18" i="2" s="1"/>
  <c r="Z17" i="2"/>
  <c r="AA17" i="2" s="1"/>
  <c r="X17" i="2"/>
  <c r="Y17" i="2" s="1"/>
  <c r="V17" i="2"/>
  <c r="W17" i="2" s="1"/>
  <c r="Z16" i="2"/>
  <c r="AA16" i="2" s="1"/>
  <c r="X16" i="2"/>
  <c r="Y16" i="2" s="1"/>
  <c r="V16" i="2"/>
  <c r="W16" i="2" s="1"/>
  <c r="Z15" i="2"/>
  <c r="AA15" i="2" s="1"/>
  <c r="X15" i="2"/>
  <c r="Y15" i="2" s="1"/>
  <c r="V15" i="2"/>
  <c r="W15" i="2" s="1"/>
  <c r="Z14" i="2"/>
  <c r="AA14" i="2" s="1"/>
  <c r="X14" i="2"/>
  <c r="Y14" i="2" s="1"/>
  <c r="V14" i="2"/>
  <c r="W14" i="2" s="1"/>
  <c r="Z13" i="2"/>
  <c r="AA13" i="2" s="1"/>
  <c r="X13" i="2"/>
  <c r="Y13" i="2" s="1"/>
  <c r="V13" i="2"/>
  <c r="W13" i="2" s="1"/>
  <c r="Z12" i="2"/>
  <c r="AA12" i="2" s="1"/>
  <c r="X12" i="2"/>
  <c r="Y12" i="2" s="1"/>
  <c r="V12" i="2"/>
  <c r="W12" i="2" s="1"/>
  <c r="Z11" i="2"/>
  <c r="AA11" i="2" s="1"/>
  <c r="X11" i="2"/>
  <c r="Y11" i="2" s="1"/>
  <c r="V11" i="2"/>
  <c r="W11" i="2" s="1"/>
  <c r="Z10" i="2"/>
  <c r="AA10" i="2" s="1"/>
  <c r="X10" i="2"/>
  <c r="Y10" i="2" s="1"/>
  <c r="V10" i="2"/>
  <c r="W10" i="2" s="1"/>
  <c r="Z9" i="2"/>
  <c r="AA9" i="2" s="1"/>
  <c r="X9" i="2"/>
  <c r="Y9" i="2" s="1"/>
  <c r="V9" i="2"/>
  <c r="W9" i="2" s="1"/>
  <c r="W50" i="2" l="1"/>
  <c r="W124" i="2" s="1"/>
  <c r="AA50" i="2"/>
  <c r="AA124" i="2" s="1"/>
  <c r="Y50" i="2"/>
  <c r="Y124" i="2" s="1"/>
</calcChain>
</file>

<file path=xl/sharedStrings.xml><?xml version="1.0" encoding="utf-8"?>
<sst xmlns="http://schemas.openxmlformats.org/spreadsheetml/2006/main" count="346" uniqueCount="225">
  <si>
    <t>QUADRO DEMONSTRATIVO PARA DEFINIÇÃO DO PREÇO DE REFERÊNCIA</t>
  </si>
  <si>
    <t>Valores em R$</t>
  </si>
  <si>
    <t>Item</t>
  </si>
  <si>
    <t>Unidade de Medida</t>
  </si>
  <si>
    <t>Quantidade</t>
  </si>
  <si>
    <t>Orç.1</t>
  </si>
  <si>
    <t>Forn.</t>
  </si>
  <si>
    <t>Orç.2</t>
  </si>
  <si>
    <t>Orç.3</t>
  </si>
  <si>
    <t>Preço Médio</t>
  </si>
  <si>
    <t>Preço Total</t>
  </si>
  <si>
    <t>Total:</t>
  </si>
  <si>
    <t>LISTA DE FORNECEDORES</t>
  </si>
  <si>
    <t>EMPRESA</t>
  </si>
  <si>
    <t>Orç.4</t>
  </si>
  <si>
    <t>CNPJ</t>
  </si>
  <si>
    <t>Data da Pesquisa</t>
  </si>
  <si>
    <t>Mediana</t>
  </si>
  <si>
    <t>Menor Preço</t>
  </si>
  <si>
    <t>Fone</t>
  </si>
  <si>
    <t>UASG</t>
  </si>
  <si>
    <t>Orç.5</t>
  </si>
  <si>
    <t>Orç.6</t>
  </si>
  <si>
    <t>Orç.7</t>
  </si>
  <si>
    <t>Orç.8</t>
  </si>
  <si>
    <t>Pregão Eletrônico</t>
  </si>
  <si>
    <t>CATMAT/ CATSER</t>
  </si>
  <si>
    <t>Descrição do Item</t>
  </si>
  <si>
    <t>Contratação de empresa especializada na prestação de serviços de planejamento, organização e execução de evento, para a realização do evento de seguimento da III Conferência Regional da Educação Superior  - América Latina e Caribe - CRES 2018 (CRES +5) em Brasília-DF</t>
  </si>
  <si>
    <t>Coordenador Geral/produtor</t>
  </si>
  <si>
    <t xml:space="preserve">Apoio Operacional Administrativo/Coordenador de Segmento </t>
  </si>
  <si>
    <t xml:space="preserve">Atendente de Credenciamento </t>
  </si>
  <si>
    <t>Atendente de Credenciamento em Libras</t>
  </si>
  <si>
    <t>Carregador</t>
  </si>
  <si>
    <t>Cinegrafista</t>
  </si>
  <si>
    <t>Diagramador</t>
  </si>
  <si>
    <t>Fotógrafo</t>
  </si>
  <si>
    <t>Intérprete de “áudio- descrição”</t>
  </si>
  <si>
    <t>Intérprete de libras</t>
  </si>
  <si>
    <t>Intérprete de Lingua Espanhola de Sinais</t>
  </si>
  <si>
    <t>Intérprete de Lingua Internacional de Sinais</t>
  </si>
  <si>
    <t>Intérprete para tradução simultânea/ idiomas básicos (Português, Inglês, Francês e Espanhol)</t>
  </si>
  <si>
    <t xml:space="preserve">Mestre de Cerimônias ou Apresentador Bilíngue </t>
  </si>
  <si>
    <t>Monitor para acompanhamento de pessoas com deﬁciência</t>
  </si>
  <si>
    <t>Recepcionista bilíngue</t>
  </si>
  <si>
    <t>Serviço de áudio descrição simultânea para pessoa com deficiência visual</t>
  </si>
  <si>
    <t>Técnico - operador de audiovisual</t>
  </si>
  <si>
    <t>Técnico - operador de eletricidade (eletricista)</t>
  </si>
  <si>
    <t>Técnico - operador de informática</t>
  </si>
  <si>
    <t>Técnico - operador de som</t>
  </si>
  <si>
    <t>Técnico - operador de transmissão simultânea</t>
  </si>
  <si>
    <t>Técnico/operador de iluminação</t>
  </si>
  <si>
    <t>Balcão de credenciamento</t>
  </si>
  <si>
    <t>Armário pequeno com duas portas</t>
  </si>
  <si>
    <t>Arranjo de flores tipo jardineira para palco principal</t>
  </si>
  <si>
    <t>Cadeira de rodas especial para deficientes e outras patologias</t>
  </si>
  <si>
    <t>Cadeira estilo tiffany</t>
  </si>
  <si>
    <t>Conjunto de Mastros e Bandeiras do Brasil e países</t>
  </si>
  <si>
    <t>Equipamento Servidor</t>
  </si>
  <si>
    <t>Estande Especial</t>
  </si>
  <si>
    <t>Estande Básico</t>
  </si>
  <si>
    <t>Estrutura de box truss</t>
  </si>
  <si>
    <t>Estrutura de box truss sala paralela 3</t>
  </si>
  <si>
    <t>Estrutura de box truss salas paralelas 1 e 2</t>
  </si>
  <si>
    <t>Estrutura em box truss  painel de fundo do credencimanto</t>
  </si>
  <si>
    <t>Estrutura em box truss para painel de assinatura - mensagens</t>
  </si>
  <si>
    <t>Estrutura em box truss para painel de fundo do auto credencimanto</t>
  </si>
  <si>
    <t>Estrutura em box truss programação do evento</t>
  </si>
  <si>
    <t>Flip chart</t>
  </si>
  <si>
    <t>Fotocopiadora/Impressora a laser</t>
  </si>
  <si>
    <t>Gerador de Energia - 500 Kws</t>
  </si>
  <si>
    <t>Guarda-sol -chuva</t>
  </si>
  <si>
    <t>Iluminação decorativa nos espaços de convivência, credenciamento, lounges, salas de apoio e plenária</t>
  </si>
  <si>
    <t>Iluminação palco plenária</t>
  </si>
  <si>
    <t>Impressão de lona central plenária</t>
  </si>
  <si>
    <t>Impressão de lona estrutura de credenciamento</t>
  </si>
  <si>
    <t>Impressão de lona painel credenciamento</t>
  </si>
  <si>
    <t>Impressão de lona painel para assinatura dos participantes</t>
  </si>
  <si>
    <t>Impressão de lona painel programação</t>
  </si>
  <si>
    <t>Impressão de lona sala paralela 3</t>
  </si>
  <si>
    <t>Material impresso em texto ampliado</t>
  </si>
  <si>
    <t>Mesa Diretora para até 20 (vinte) pessoas</t>
  </si>
  <si>
    <t>Mesa Diretora para até 6 (seis) pessoas</t>
  </si>
  <si>
    <t>Mesa redonda simples</t>
  </si>
  <si>
    <t>Mesas bistrôs</t>
  </si>
  <si>
    <t>Microcomputadores (Servidor)</t>
  </si>
  <si>
    <t>Microfone de mão sem fio</t>
  </si>
  <si>
    <t>Microfone Goosneck</t>
  </si>
  <si>
    <t>Microfones com fio</t>
  </si>
  <si>
    <t>Notebook</t>
  </si>
  <si>
    <t>Painel de LED</t>
  </si>
  <si>
    <t>Painel de lona salas paralelas 1 e 2</t>
  </si>
  <si>
    <t>Palco construído Plenária</t>
  </si>
  <si>
    <t>Palco construído sala paralela 3</t>
  </si>
  <si>
    <t>Palco construído salas paralelas 1 e 2</t>
  </si>
  <si>
    <t>Pedestal Girafa</t>
  </si>
  <si>
    <t>Poltrona</t>
  </si>
  <si>
    <t>Ponteira laser e passador</t>
  </si>
  <si>
    <t>Praticável imprensa</t>
  </si>
  <si>
    <t>Projetor multimídia até 5.000 ansilumens</t>
  </si>
  <si>
    <t>Puff</t>
  </si>
  <si>
    <t>Púlpitos em acrílico</t>
  </si>
  <si>
    <t>Rádio Comunicador</t>
  </si>
  <si>
    <t>Receptor infravermelho/ VHF</t>
  </si>
  <si>
    <t>Rede lógica de transmissão de dados do tipo Ethernet</t>
  </si>
  <si>
    <t>Serviço de edição de vídeo</t>
  </si>
  <si>
    <t>Serviço de filmagem de evento</t>
  </si>
  <si>
    <t>Serviço de fotografias</t>
  </si>
  <si>
    <t>Serviço de Legenda em tempo real</t>
  </si>
  <si>
    <t>Serviço de som/sonorização completa</t>
  </si>
  <si>
    <t>Serviço de tradução simultânea em VHF - Para atender até 1.000 pessoas.</t>
  </si>
  <si>
    <t>Serviço de transmissão - rede de transmissão</t>
  </si>
  <si>
    <t>Serviços de impressão em Braile</t>
  </si>
  <si>
    <t>Kit para videoconferência</t>
  </si>
  <si>
    <t>Sistema Operacional de credenciamento</t>
  </si>
  <si>
    <t>Sofá – 2 lugares</t>
  </si>
  <si>
    <t>Sofá – 3 lugares</t>
  </si>
  <si>
    <t>Tela de projeção120" - 180</t>
  </si>
  <si>
    <t xml:space="preserve">Totem informativo </t>
  </si>
  <si>
    <t>Totem - Torre Carregador de celular</t>
  </si>
  <si>
    <t>Transmissão ao vivo para web</t>
  </si>
  <si>
    <t>Televisor de LED 42" a 50"</t>
  </si>
  <si>
    <t>Televisor de LED de 60" a  75"</t>
  </si>
  <si>
    <t>Unifilas</t>
  </si>
  <si>
    <t>Jardineira de Flores</t>
  </si>
  <si>
    <t>Vasos ornamentais</t>
  </si>
  <si>
    <t>Eco bag</t>
  </si>
  <si>
    <t>Caneta</t>
  </si>
  <si>
    <t>Bloco de notas</t>
  </si>
  <si>
    <t>Crachá plastificado</t>
  </si>
  <si>
    <t>Folder</t>
  </si>
  <si>
    <t>Kit com material de consumo</t>
  </si>
  <si>
    <t>Palco para a imprensa</t>
  </si>
  <si>
    <t>Grade de segurança</t>
  </si>
  <si>
    <t>Cadeiras sem braço</t>
  </si>
  <si>
    <t>Tablado praticável</t>
  </si>
  <si>
    <t>Retorno de som</t>
  </si>
  <si>
    <t>Régua de energia</t>
  </si>
  <si>
    <t>Grades/Cerca (alambrados)</t>
  </si>
  <si>
    <t>Malha tencionada</t>
  </si>
  <si>
    <t>Mesas de plástico</t>
  </si>
  <si>
    <t>Potes de plástico médios</t>
  </si>
  <si>
    <t>Ponto de energia (220v)</t>
  </si>
  <si>
    <t>07.832.586/0001-08</t>
  </si>
  <si>
    <t>DF TURISMO E EVENTOS LTDA</t>
  </si>
  <si>
    <t>PE 22/2023</t>
  </si>
  <si>
    <t>E-mail ou Contrato do órgão ou entidade</t>
  </si>
  <si>
    <t>Hora</t>
  </si>
  <si>
    <t>Diária</t>
  </si>
  <si>
    <t>Diária de 4h</t>
  </si>
  <si>
    <t>Diária de 4 horas</t>
  </si>
  <si>
    <t>Horas</t>
  </si>
  <si>
    <t>Metro quadrado</t>
  </si>
  <si>
    <t>Unidade</t>
  </si>
  <si>
    <t>Diária </t>
  </si>
  <si>
    <t>Metro linear</t>
  </si>
  <si>
    <t>unidade</t>
  </si>
  <si>
    <t>Unidade/Diária</t>
  </si>
  <si>
    <t xml:space="preserve">Diária </t>
  </si>
  <si>
    <t>Metro</t>
  </si>
  <si>
    <t>m/linear</t>
  </si>
  <si>
    <t>M²</t>
  </si>
  <si>
    <t>SOLUCTION LOGÍSTICA E EVENTOS EIRELI</t>
  </si>
  <si>
    <t>PE/SRP 07/2023</t>
  </si>
  <si>
    <t>12.941.636/0001-17</t>
  </si>
  <si>
    <t>VIVER EVENTOS LTDA</t>
  </si>
  <si>
    <t>PE 11/2022-AS</t>
  </si>
  <si>
    <t>04.274.005/0001-63</t>
  </si>
  <si>
    <t>Contrato 60/2023 - MDS</t>
  </si>
  <si>
    <t>Contrato 29/2022 e Termo de Apostilamento - PR</t>
  </si>
  <si>
    <t>PE 09/2023</t>
  </si>
  <si>
    <t>Contrato 09/2023</t>
  </si>
  <si>
    <t>BARCELÔ EVENTOS EIRELI</t>
  </si>
  <si>
    <t>PE/SRP 13/2023</t>
  </si>
  <si>
    <t>19.086.382/0001-46</t>
  </si>
  <si>
    <t>Ata de Registro de Preço ARP nº 01/2023</t>
  </si>
  <si>
    <t>C2 EMPREENDIMENTOS LTDA</t>
  </si>
  <si>
    <t>PE/SRP nº 41/2023 - IFPR (UASG 158009)</t>
  </si>
  <si>
    <t>27.349.476/0001-99</t>
  </si>
  <si>
    <t>Contrato nº 05/2023 - Irati</t>
  </si>
  <si>
    <t>Contrato 23/2023 - MDS
Contrato 01/2024 - MDS
Contrato 02/2024 - MDS</t>
  </si>
  <si>
    <t>Inexigibilidade 01/2023</t>
  </si>
  <si>
    <t>Contrato 21/2023</t>
  </si>
  <si>
    <t>PE 21/2023</t>
  </si>
  <si>
    <t>Contrato 44/2023</t>
  </si>
  <si>
    <t>GAP SERVIÇOS DE EVENTOS LTDA</t>
  </si>
  <si>
    <t>PE/SRP 16/2022 -EMBRAPA</t>
  </si>
  <si>
    <t>10.935.819/0001-02</t>
  </si>
  <si>
    <t>Contrato 10/2023/ANA</t>
  </si>
  <si>
    <t>BARRETOS EVENTOS PRODUÇÕES &amp; TURISMO LTDA - EPP</t>
  </si>
  <si>
    <t>11.718.029/0001-20</t>
  </si>
  <si>
    <t>Contrato 01/2023 - GDF</t>
  </si>
  <si>
    <t>Contrato 04/2023 - COREN-DF</t>
  </si>
  <si>
    <t>GOLDEN SOLUÇÕES &amp; ENTRETENIMENTO LTDA</t>
  </si>
  <si>
    <t>26.751.770/0001-60</t>
  </si>
  <si>
    <t>Contrato 22/2022 - 2º Termo Aditivo/2023 - MT</t>
  </si>
  <si>
    <t>ALVO EVENTOS LTDA</t>
  </si>
  <si>
    <t>75.431.734/0001-24</t>
  </si>
  <si>
    <t>PE 752/2022</t>
  </si>
  <si>
    <t>Contrato 36/2023 - COFEN</t>
  </si>
  <si>
    <t>PE/SRP 09/2019</t>
  </si>
  <si>
    <t>Contrato 13/2019 - 5º Termo Aditivo - CAPES</t>
  </si>
  <si>
    <t>PE 74/2022 - 200109 - DIAD - PRF</t>
  </si>
  <si>
    <t>Serviços Eventuais</t>
  </si>
  <si>
    <t>Fornec.</t>
  </si>
  <si>
    <t>C2 - EMPREENDIMENTOS LTDA, CNPJ: 27.349.476/0001-99</t>
  </si>
  <si>
    <t>PE/SRP nº 20/2023 (UFCA)</t>
  </si>
  <si>
    <t>Ata de Registro de Preço ARP nº 01/2024</t>
  </si>
  <si>
    <t xml:space="preserve"> CWDR PRODUÇOES E EVENTOS LTDA</t>
  </si>
  <si>
    <t>PE/SRP 12/2023 (TRE/MA)</t>
  </si>
  <si>
    <t>23.172.445.0001/54</t>
  </si>
  <si>
    <t>Ata de Registro de Preço ARP nº 21/2023</t>
  </si>
  <si>
    <t>EVENTOS &amp; DECORAÇÃO DE INTERIORES IURY LTDA</t>
  </si>
  <si>
    <t>PE/SRP 01/2023 - Marinha</t>
  </si>
  <si>
    <t>18.215.687/0001-48</t>
  </si>
  <si>
    <t>Ata de Registro de Preço ARP nº 40/2023</t>
  </si>
  <si>
    <t>Okalango Eventos Ltda</t>
  </si>
  <si>
    <t>32.626.778/0001-05</t>
  </si>
  <si>
    <t>PE 17/2023 - IFTO</t>
  </si>
  <si>
    <t>Ata de Registro de Preço ARP nº 4/2023</t>
  </si>
  <si>
    <t>GARDEN PRODUTOS E SERVICOS LTDA</t>
  </si>
  <si>
    <t>PE/SRP 73/2023 - UFC</t>
  </si>
  <si>
    <t>15.441.682/0001-45</t>
  </si>
  <si>
    <t>Ata de Registro de Preço ARP nº 73/2023</t>
  </si>
  <si>
    <t>Total +10%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</si>
</sst>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#.00"/>
    <numFmt numFmtId="165" formatCode="#,###"/>
  </numFmts>
  <fonts count="14" x14ac:knownFonts="1"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1"/>
      <name val="Trebuchet MS"/>
      <family val="2"/>
      <charset val="1"/>
    </font>
    <font>
      <sz val="11"/>
      <name val="Trebuchet MS"/>
      <family val="2"/>
      <charset val="1"/>
    </font>
    <font>
      <b/>
      <sz val="11"/>
      <color indexed="10"/>
      <name val="Trebuchet MS"/>
      <family val="2"/>
      <charset val="1"/>
    </font>
    <font>
      <sz val="11"/>
      <name val="Arial"/>
      <family val="2"/>
    </font>
    <font>
      <sz val="11"/>
      <name val="Trebuchet MS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  <charset val="1"/>
    </font>
    <font>
      <b/>
      <sz val="1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44" fontId="1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64" fontId="4" fillId="5" borderId="2" xfId="0" applyNumberFormat="1" applyFont="1" applyFill="1" applyBorder="1" applyAlignment="1">
      <alignment horizontal="center" vertical="center"/>
    </xf>
    <xf numFmtId="4" fontId="7" fillId="6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8" borderId="2" xfId="0" applyFont="1" applyFill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4" fillId="8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164" fontId="7" fillId="7" borderId="6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4" fontId="12" fillId="0" borderId="0" xfId="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17" fontId="7" fillId="0" borderId="3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7" fontId="4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7" fontId="4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Título 1 1" xfId="1" xr:uid="{00000000-0005-0000-0000-000001000000}"/>
    <cellStyle name="Título 1 1 1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323DC"/>
      <rgbColor rgb="00333333"/>
    </indexedColors>
    <mruColors>
      <color rgb="FF66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AEA1-AB0A-4BF6-ADD0-D26926350F44}">
  <sheetPr>
    <pageSetUpPr fitToPage="1"/>
  </sheetPr>
  <dimension ref="A2:AA151"/>
  <sheetViews>
    <sheetView tabSelected="1" topLeftCell="A8" zoomScale="90" zoomScaleNormal="90" zoomScaleSheetLayoutView="110" workbookViewId="0">
      <pane xSplit="5" ySplit="1" topLeftCell="F9" activePane="bottomRight" state="frozen"/>
      <selection activeCell="A8" sqref="A8"/>
      <selection pane="topRight" activeCell="F8" sqref="F8"/>
      <selection pane="bottomLeft" activeCell="A9" sqref="A9"/>
      <selection pane="bottomRight" activeCell="I128" sqref="I128"/>
    </sheetView>
  </sheetViews>
  <sheetFormatPr defaultColWidth="9" defaultRowHeight="16.5" x14ac:dyDescent="0.2"/>
  <cols>
    <col min="1" max="1" width="9.140625" style="1" bestFit="1" customWidth="1"/>
    <col min="2" max="2" width="65.5703125" style="1" customWidth="1"/>
    <col min="3" max="3" width="11.5703125" style="1" hidden="1" customWidth="1"/>
    <col min="4" max="4" width="16.140625" style="1" customWidth="1"/>
    <col min="5" max="5" width="11.85546875" style="1" customWidth="1"/>
    <col min="6" max="6" width="9.5703125" style="1" bestFit="1" customWidth="1"/>
    <col min="7" max="7" width="5.85546875" style="1" customWidth="1"/>
    <col min="8" max="8" width="12.42578125" style="1" bestFit="1" customWidth="1"/>
    <col min="9" max="9" width="5.85546875" style="1" customWidth="1"/>
    <col min="10" max="10" width="9.5703125" style="1" bestFit="1" customWidth="1"/>
    <col min="11" max="11" width="5.85546875" style="1" customWidth="1"/>
    <col min="12" max="12" width="9.5703125" style="1" bestFit="1" customWidth="1"/>
    <col min="13" max="13" width="6.7109375" style="1" bestFit="1" customWidth="1"/>
    <col min="14" max="14" width="9.5703125" style="1" bestFit="1" customWidth="1"/>
    <col min="15" max="15" width="6.7109375" style="1" bestFit="1" customWidth="1"/>
    <col min="16" max="16" width="9.5703125" style="1" bestFit="1" customWidth="1"/>
    <col min="17" max="17" width="6.7109375" style="1" bestFit="1" customWidth="1"/>
    <col min="18" max="18" width="7.5703125" style="1" bestFit="1" customWidth="1"/>
    <col min="19" max="19" width="6.7109375" style="1" customWidth="1"/>
    <col min="20" max="20" width="7.5703125" style="1" bestFit="1" customWidth="1"/>
    <col min="21" max="21" width="7" style="1" customWidth="1"/>
    <col min="22" max="22" width="13.85546875" style="1" bestFit="1" customWidth="1"/>
    <col min="23" max="23" width="17.5703125" style="1" customWidth="1"/>
    <col min="24" max="24" width="9.7109375" style="2" bestFit="1" customWidth="1"/>
    <col min="25" max="25" width="15.5703125" style="1" bestFit="1" customWidth="1"/>
    <col min="26" max="26" width="14.140625" style="1" bestFit="1" customWidth="1"/>
    <col min="27" max="27" width="13.42578125" style="1" bestFit="1" customWidth="1"/>
    <col min="28" max="16384" width="9" style="1"/>
  </cols>
  <sheetData>
    <row r="2" spans="1:27" x14ac:dyDescent="0.2">
      <c r="B2"/>
      <c r="C2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14"/>
    </row>
    <row r="3" spans="1:27" x14ac:dyDescent="0.2">
      <c r="D3" s="61" t="s">
        <v>0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7" x14ac:dyDescent="0.2">
      <c r="B4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27" x14ac:dyDescent="0.2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7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7" x14ac:dyDescent="0.2">
      <c r="A7"/>
      <c r="B7"/>
      <c r="C7"/>
      <c r="W7" s="1" t="s">
        <v>1</v>
      </c>
    </row>
    <row r="8" spans="1:27" ht="33.950000000000003" customHeight="1" x14ac:dyDescent="0.2">
      <c r="A8" s="6" t="s">
        <v>2</v>
      </c>
      <c r="B8" s="6" t="s">
        <v>27</v>
      </c>
      <c r="C8" s="9" t="s">
        <v>26</v>
      </c>
      <c r="D8" s="9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6</v>
      </c>
      <c r="J8" s="6" t="s">
        <v>8</v>
      </c>
      <c r="K8" s="6" t="s">
        <v>6</v>
      </c>
      <c r="L8" s="6" t="s">
        <v>14</v>
      </c>
      <c r="M8" s="6" t="s">
        <v>6</v>
      </c>
      <c r="N8" s="6" t="s">
        <v>21</v>
      </c>
      <c r="O8" s="6" t="s">
        <v>6</v>
      </c>
      <c r="P8" s="6" t="s">
        <v>22</v>
      </c>
      <c r="Q8" s="6" t="s">
        <v>6</v>
      </c>
      <c r="R8" s="6" t="s">
        <v>23</v>
      </c>
      <c r="S8" s="6" t="s">
        <v>6</v>
      </c>
      <c r="T8" s="6" t="s">
        <v>24</v>
      </c>
      <c r="U8" s="6" t="s">
        <v>6</v>
      </c>
      <c r="V8" s="9" t="s">
        <v>9</v>
      </c>
      <c r="W8" s="6" t="s">
        <v>10</v>
      </c>
      <c r="X8" s="9" t="s">
        <v>17</v>
      </c>
      <c r="Y8" s="6" t="s">
        <v>10</v>
      </c>
      <c r="Z8" s="9" t="s">
        <v>18</v>
      </c>
      <c r="AA8" s="6" t="s">
        <v>10</v>
      </c>
    </row>
    <row r="9" spans="1:27" x14ac:dyDescent="0.2">
      <c r="A9" s="10">
        <v>1</v>
      </c>
      <c r="B9" s="26" t="s">
        <v>29</v>
      </c>
      <c r="C9" s="19"/>
      <c r="D9" s="34" t="s">
        <v>148</v>
      </c>
      <c r="E9" s="10">
        <v>36</v>
      </c>
      <c r="F9" s="11">
        <v>259.85000000000002</v>
      </c>
      <c r="G9" s="21">
        <v>3</v>
      </c>
      <c r="H9" s="11">
        <v>400</v>
      </c>
      <c r="I9" s="21">
        <v>7</v>
      </c>
      <c r="J9" s="11">
        <v>400</v>
      </c>
      <c r="K9" s="21">
        <v>9</v>
      </c>
      <c r="L9" s="11">
        <v>250</v>
      </c>
      <c r="M9" s="21">
        <v>13</v>
      </c>
      <c r="N9" s="12"/>
      <c r="O9" s="25"/>
      <c r="P9" s="11"/>
      <c r="Q9" s="25"/>
      <c r="R9" s="11"/>
      <c r="S9" s="25"/>
      <c r="T9" s="12"/>
      <c r="U9" s="25"/>
      <c r="V9" s="17">
        <f t="shared" ref="V9:V66" si="0">IF(AND(F9="",H9="",J9="",L9=""),"Insira os valores ao lado",ROUND(AVERAGE(F9,H9,L9,J9),2))</f>
        <v>327.45999999999998</v>
      </c>
      <c r="W9" s="11">
        <f t="shared" ref="W9:W66" si="1">V9*E9</f>
        <v>11788.56</v>
      </c>
      <c r="X9" s="18">
        <f>MEDIAN(F9,H9,J9,L9)</f>
        <v>329.92500000000001</v>
      </c>
      <c r="Y9" s="32">
        <f>E9*X9</f>
        <v>11877.300000000001</v>
      </c>
      <c r="Z9" s="33">
        <f>MIN(F9,H9,J9)</f>
        <v>259.85000000000002</v>
      </c>
      <c r="AA9" s="32">
        <f>E9*Z9</f>
        <v>9354.6</v>
      </c>
    </row>
    <row r="10" spans="1:27" x14ac:dyDescent="0.2">
      <c r="A10" s="10">
        <v>2</v>
      </c>
      <c r="B10" s="26" t="s">
        <v>30</v>
      </c>
      <c r="C10" s="19"/>
      <c r="D10" s="34" t="s">
        <v>148</v>
      </c>
      <c r="E10" s="10">
        <v>50</v>
      </c>
      <c r="F10" s="11">
        <v>110</v>
      </c>
      <c r="G10" s="21">
        <v>1</v>
      </c>
      <c r="H10" s="11">
        <v>200</v>
      </c>
      <c r="I10" s="21">
        <v>4</v>
      </c>
      <c r="J10" s="12">
        <v>154</v>
      </c>
      <c r="K10" s="21">
        <v>11</v>
      </c>
      <c r="L10" s="12">
        <v>200</v>
      </c>
      <c r="M10" s="21">
        <v>13</v>
      </c>
      <c r="N10" s="11"/>
      <c r="O10" s="25"/>
      <c r="P10" s="11"/>
      <c r="Q10" s="25"/>
      <c r="R10" s="11"/>
      <c r="S10" s="25"/>
      <c r="T10" s="12"/>
      <c r="U10" s="25"/>
      <c r="V10" s="17">
        <f t="shared" si="0"/>
        <v>166</v>
      </c>
      <c r="W10" s="11">
        <f t="shared" si="1"/>
        <v>8300</v>
      </c>
      <c r="X10" s="18">
        <f t="shared" ref="X10:X67" si="2">MEDIAN(F10,H10,J10,L10)</f>
        <v>177</v>
      </c>
      <c r="Y10" s="32">
        <f t="shared" ref="Y10:Y67" si="3">E10*X10</f>
        <v>8850</v>
      </c>
      <c r="Z10" s="33">
        <f t="shared" ref="Z10:Z67" si="4">MIN(F10,H10,J10)</f>
        <v>110</v>
      </c>
      <c r="AA10" s="32">
        <f t="shared" ref="AA10:AA67" si="5">E10*Z10</f>
        <v>5500</v>
      </c>
    </row>
    <row r="11" spans="1:27" x14ac:dyDescent="0.2">
      <c r="A11" s="10">
        <v>3</v>
      </c>
      <c r="B11" s="26" t="s">
        <v>31</v>
      </c>
      <c r="C11" s="19"/>
      <c r="D11" s="34" t="s">
        <v>149</v>
      </c>
      <c r="E11" s="10">
        <v>10</v>
      </c>
      <c r="F11" s="11">
        <v>180</v>
      </c>
      <c r="G11" s="21">
        <v>4</v>
      </c>
      <c r="H11" s="11">
        <v>102</v>
      </c>
      <c r="I11" s="21">
        <v>5</v>
      </c>
      <c r="J11" s="11">
        <v>160</v>
      </c>
      <c r="K11" s="21">
        <v>7</v>
      </c>
      <c r="L11" s="11">
        <v>140</v>
      </c>
      <c r="M11" s="21">
        <v>13</v>
      </c>
      <c r="N11" s="11"/>
      <c r="O11" s="21"/>
      <c r="P11" s="11"/>
      <c r="Q11" s="25"/>
      <c r="R11" s="11"/>
      <c r="S11" s="25"/>
      <c r="T11" s="12"/>
      <c r="U11" s="25"/>
      <c r="V11" s="17">
        <f t="shared" si="0"/>
        <v>145.5</v>
      </c>
      <c r="W11" s="11">
        <f t="shared" si="1"/>
        <v>1455</v>
      </c>
      <c r="X11" s="18">
        <f t="shared" si="2"/>
        <v>150</v>
      </c>
      <c r="Y11" s="32">
        <f t="shared" si="3"/>
        <v>1500</v>
      </c>
      <c r="Z11" s="33">
        <f t="shared" si="4"/>
        <v>102</v>
      </c>
      <c r="AA11" s="32">
        <f t="shared" si="5"/>
        <v>1020</v>
      </c>
    </row>
    <row r="12" spans="1:27" x14ac:dyDescent="0.2">
      <c r="A12" s="10">
        <v>4</v>
      </c>
      <c r="B12" s="27" t="s">
        <v>32</v>
      </c>
      <c r="C12" s="29"/>
      <c r="D12" s="35" t="s">
        <v>150</v>
      </c>
      <c r="E12" s="36">
        <v>10</v>
      </c>
      <c r="F12" s="28">
        <v>200</v>
      </c>
      <c r="G12" s="21">
        <v>4</v>
      </c>
      <c r="H12" s="11"/>
      <c r="I12" s="21"/>
      <c r="J12" s="12"/>
      <c r="K12" s="21"/>
      <c r="L12" s="11"/>
      <c r="M12" s="25"/>
      <c r="N12" s="11"/>
      <c r="O12" s="25"/>
      <c r="P12" s="11"/>
      <c r="Q12" s="25"/>
      <c r="R12" s="11"/>
      <c r="S12" s="25"/>
      <c r="T12" s="12"/>
      <c r="U12" s="25"/>
      <c r="V12" s="17">
        <f t="shared" si="0"/>
        <v>200</v>
      </c>
      <c r="W12" s="11">
        <f t="shared" si="1"/>
        <v>2000</v>
      </c>
      <c r="X12" s="18">
        <f t="shared" si="2"/>
        <v>200</v>
      </c>
      <c r="Y12" s="32">
        <f t="shared" si="3"/>
        <v>2000</v>
      </c>
      <c r="Z12" s="33">
        <f t="shared" si="4"/>
        <v>200</v>
      </c>
      <c r="AA12" s="32">
        <f t="shared" si="5"/>
        <v>2000</v>
      </c>
    </row>
    <row r="13" spans="1:27" x14ac:dyDescent="0.2">
      <c r="A13" s="10">
        <v>5</v>
      </c>
      <c r="B13" s="26" t="s">
        <v>33</v>
      </c>
      <c r="C13" s="19"/>
      <c r="D13" s="34" t="s">
        <v>148</v>
      </c>
      <c r="E13" s="10">
        <v>60</v>
      </c>
      <c r="F13" s="11">
        <v>110</v>
      </c>
      <c r="G13" s="21">
        <v>1</v>
      </c>
      <c r="H13" s="11">
        <v>180</v>
      </c>
      <c r="I13" s="21">
        <v>4</v>
      </c>
      <c r="J13" s="11">
        <v>160</v>
      </c>
      <c r="K13" s="21">
        <v>7</v>
      </c>
      <c r="L13" s="11">
        <v>180</v>
      </c>
      <c r="M13" s="25">
        <v>8</v>
      </c>
      <c r="N13" s="11">
        <v>157.79</v>
      </c>
      <c r="O13" s="25">
        <v>12</v>
      </c>
      <c r="P13" s="11">
        <v>158</v>
      </c>
      <c r="Q13" s="25">
        <v>13</v>
      </c>
      <c r="R13" s="11"/>
      <c r="S13" s="25"/>
      <c r="T13" s="12"/>
      <c r="U13" s="25"/>
      <c r="V13" s="17">
        <f t="shared" si="0"/>
        <v>157.5</v>
      </c>
      <c r="W13" s="11">
        <f t="shared" si="1"/>
        <v>9450</v>
      </c>
      <c r="X13" s="18">
        <f t="shared" si="2"/>
        <v>170</v>
      </c>
      <c r="Y13" s="32">
        <f t="shared" si="3"/>
        <v>10200</v>
      </c>
      <c r="Z13" s="33">
        <f t="shared" si="4"/>
        <v>110</v>
      </c>
      <c r="AA13" s="32">
        <f t="shared" si="5"/>
        <v>6600</v>
      </c>
    </row>
    <row r="14" spans="1:27" x14ac:dyDescent="0.2">
      <c r="A14" s="10">
        <v>7</v>
      </c>
      <c r="B14" s="27" t="s">
        <v>34</v>
      </c>
      <c r="C14" s="29"/>
      <c r="D14" s="35" t="s">
        <v>148</v>
      </c>
      <c r="E14" s="36">
        <v>28</v>
      </c>
      <c r="F14" s="28">
        <v>500</v>
      </c>
      <c r="G14" s="21">
        <v>1</v>
      </c>
      <c r="H14" s="11"/>
      <c r="I14" s="21"/>
      <c r="J14" s="12"/>
      <c r="K14" s="21"/>
      <c r="L14" s="11"/>
      <c r="M14" s="25"/>
      <c r="N14" s="11"/>
      <c r="O14" s="25"/>
      <c r="P14" s="11"/>
      <c r="Q14" s="25"/>
      <c r="R14" s="11"/>
      <c r="S14" s="25"/>
      <c r="T14" s="12"/>
      <c r="U14" s="25"/>
      <c r="V14" s="17">
        <f t="shared" si="0"/>
        <v>500</v>
      </c>
      <c r="W14" s="11">
        <f t="shared" si="1"/>
        <v>14000</v>
      </c>
      <c r="X14" s="18">
        <f t="shared" si="2"/>
        <v>500</v>
      </c>
      <c r="Y14" s="32">
        <f t="shared" si="3"/>
        <v>14000</v>
      </c>
      <c r="Z14" s="33">
        <f t="shared" si="4"/>
        <v>500</v>
      </c>
      <c r="AA14" s="32">
        <f t="shared" si="5"/>
        <v>14000</v>
      </c>
    </row>
    <row r="15" spans="1:27" x14ac:dyDescent="0.2">
      <c r="A15" s="10">
        <v>8</v>
      </c>
      <c r="B15" s="27" t="s">
        <v>35</v>
      </c>
      <c r="C15" s="29"/>
      <c r="D15" s="35" t="s">
        <v>148</v>
      </c>
      <c r="E15" s="36">
        <v>4</v>
      </c>
      <c r="F15" s="28">
        <v>150</v>
      </c>
      <c r="G15" s="21">
        <v>1</v>
      </c>
      <c r="H15" s="11"/>
      <c r="I15" s="21"/>
      <c r="J15" s="12"/>
      <c r="K15" s="21"/>
      <c r="L15" s="11"/>
      <c r="M15" s="25"/>
      <c r="N15" s="11"/>
      <c r="O15" s="25"/>
      <c r="P15" s="11"/>
      <c r="Q15" s="25"/>
      <c r="R15" s="11"/>
      <c r="S15" s="25"/>
      <c r="T15" s="12"/>
      <c r="U15" s="25"/>
      <c r="V15" s="17">
        <f t="shared" si="0"/>
        <v>150</v>
      </c>
      <c r="W15" s="11">
        <f t="shared" si="1"/>
        <v>600</v>
      </c>
      <c r="X15" s="18">
        <f t="shared" si="2"/>
        <v>150</v>
      </c>
      <c r="Y15" s="32">
        <f t="shared" si="3"/>
        <v>600</v>
      </c>
      <c r="Z15" s="33">
        <f t="shared" si="4"/>
        <v>150</v>
      </c>
      <c r="AA15" s="32">
        <f t="shared" si="5"/>
        <v>600</v>
      </c>
    </row>
    <row r="16" spans="1:27" x14ac:dyDescent="0.2">
      <c r="A16" s="10">
        <v>10</v>
      </c>
      <c r="B16" s="26" t="s">
        <v>36</v>
      </c>
      <c r="C16" s="19"/>
      <c r="D16" s="34" t="s">
        <v>148</v>
      </c>
      <c r="E16" s="10">
        <v>6</v>
      </c>
      <c r="F16" s="11">
        <v>300</v>
      </c>
      <c r="G16" s="21">
        <v>1</v>
      </c>
      <c r="H16" s="11">
        <v>300</v>
      </c>
      <c r="I16" s="21">
        <v>5</v>
      </c>
      <c r="J16" s="11">
        <v>300</v>
      </c>
      <c r="K16" s="21">
        <v>11</v>
      </c>
      <c r="L16" s="11">
        <v>601.12</v>
      </c>
      <c r="M16" s="25">
        <v>12</v>
      </c>
      <c r="N16" s="11">
        <v>350</v>
      </c>
      <c r="O16" s="25">
        <v>13</v>
      </c>
      <c r="P16" s="11"/>
      <c r="Q16" s="25"/>
      <c r="R16" s="11"/>
      <c r="S16" s="25"/>
      <c r="T16" s="12"/>
      <c r="U16" s="25"/>
      <c r="V16" s="17">
        <f t="shared" si="0"/>
        <v>375.28</v>
      </c>
      <c r="W16" s="11">
        <f t="shared" si="1"/>
        <v>2251.6799999999998</v>
      </c>
      <c r="X16" s="18">
        <f t="shared" si="2"/>
        <v>300</v>
      </c>
      <c r="Y16" s="32">
        <f t="shared" si="3"/>
        <v>1800</v>
      </c>
      <c r="Z16" s="33">
        <f t="shared" si="4"/>
        <v>300</v>
      </c>
      <c r="AA16" s="32">
        <f t="shared" si="5"/>
        <v>1800</v>
      </c>
    </row>
    <row r="17" spans="1:27" x14ac:dyDescent="0.2">
      <c r="A17" s="10">
        <v>11</v>
      </c>
      <c r="B17" s="27" t="s">
        <v>37</v>
      </c>
      <c r="C17" s="29"/>
      <c r="D17" s="35" t="s">
        <v>147</v>
      </c>
      <c r="E17" s="36">
        <v>72</v>
      </c>
      <c r="F17" s="28">
        <f>1200/8</f>
        <v>150</v>
      </c>
      <c r="G17" s="21">
        <v>1</v>
      </c>
      <c r="H17" s="11">
        <v>150.28</v>
      </c>
      <c r="I17" s="21">
        <v>12</v>
      </c>
      <c r="J17" s="12"/>
      <c r="K17" s="21"/>
      <c r="L17" s="11"/>
      <c r="M17" s="25"/>
      <c r="N17" s="11"/>
      <c r="O17" s="25"/>
      <c r="P17" s="11"/>
      <c r="Q17" s="25"/>
      <c r="R17" s="11"/>
      <c r="S17" s="25"/>
      <c r="T17" s="12"/>
      <c r="U17" s="25"/>
      <c r="V17" s="17">
        <f t="shared" si="0"/>
        <v>150.13999999999999</v>
      </c>
      <c r="W17" s="11">
        <f t="shared" si="1"/>
        <v>10810.079999999998</v>
      </c>
      <c r="X17" s="18">
        <f t="shared" si="2"/>
        <v>150.13999999999999</v>
      </c>
      <c r="Y17" s="32">
        <f t="shared" si="3"/>
        <v>10810.079999999998</v>
      </c>
      <c r="Z17" s="33">
        <f t="shared" si="4"/>
        <v>150</v>
      </c>
      <c r="AA17" s="32">
        <f t="shared" si="5"/>
        <v>10800</v>
      </c>
    </row>
    <row r="18" spans="1:27" x14ac:dyDescent="0.2">
      <c r="A18" s="10">
        <v>12</v>
      </c>
      <c r="B18" s="26" t="s">
        <v>38</v>
      </c>
      <c r="C18" s="19"/>
      <c r="D18" s="34" t="s">
        <v>151</v>
      </c>
      <c r="E18" s="10">
        <v>96</v>
      </c>
      <c r="F18" s="11">
        <v>341.48</v>
      </c>
      <c r="G18" s="21">
        <v>2</v>
      </c>
      <c r="H18" s="11">
        <v>350</v>
      </c>
      <c r="I18" s="21">
        <v>5</v>
      </c>
      <c r="J18" s="11">
        <v>450.84</v>
      </c>
      <c r="K18" s="21">
        <v>12</v>
      </c>
      <c r="L18" s="11"/>
      <c r="M18" s="21"/>
      <c r="N18" s="11"/>
      <c r="O18" s="25"/>
      <c r="P18" s="11"/>
      <c r="Q18" s="25"/>
      <c r="R18" s="11"/>
      <c r="S18" s="25"/>
      <c r="T18" s="12"/>
      <c r="U18" s="25"/>
      <c r="V18" s="17">
        <f t="shared" si="0"/>
        <v>380.77</v>
      </c>
      <c r="W18" s="11">
        <f t="shared" si="1"/>
        <v>36553.919999999998</v>
      </c>
      <c r="X18" s="18">
        <f t="shared" si="2"/>
        <v>350</v>
      </c>
      <c r="Y18" s="32">
        <f t="shared" si="3"/>
        <v>33600</v>
      </c>
      <c r="Z18" s="33">
        <f t="shared" si="4"/>
        <v>341.48</v>
      </c>
      <c r="AA18" s="32">
        <f t="shared" si="5"/>
        <v>32782.080000000002</v>
      </c>
    </row>
    <row r="19" spans="1:27" x14ac:dyDescent="0.2">
      <c r="A19" s="10">
        <v>13</v>
      </c>
      <c r="B19" s="26" t="s">
        <v>39</v>
      </c>
      <c r="C19" s="19"/>
      <c r="D19" s="34" t="s">
        <v>151</v>
      </c>
      <c r="E19" s="10">
        <v>96</v>
      </c>
      <c r="F19" s="11">
        <v>350</v>
      </c>
      <c r="G19" s="21">
        <v>5</v>
      </c>
      <c r="H19" s="11">
        <v>249</v>
      </c>
      <c r="I19" s="21">
        <v>5</v>
      </c>
      <c r="J19" s="11">
        <f>1224.78/6</f>
        <v>204.13</v>
      </c>
      <c r="K19" s="21">
        <v>12</v>
      </c>
      <c r="L19" s="11"/>
      <c r="M19" s="21"/>
      <c r="N19" s="11"/>
      <c r="O19" s="25"/>
      <c r="P19" s="11"/>
      <c r="Q19" s="25"/>
      <c r="R19" s="11"/>
      <c r="S19" s="25"/>
      <c r="T19" s="12"/>
      <c r="U19" s="25"/>
      <c r="V19" s="17">
        <f t="shared" si="0"/>
        <v>267.70999999999998</v>
      </c>
      <c r="W19" s="11">
        <f t="shared" si="1"/>
        <v>25700.159999999996</v>
      </c>
      <c r="X19" s="18">
        <f t="shared" si="2"/>
        <v>249</v>
      </c>
      <c r="Y19" s="32">
        <f t="shared" si="3"/>
        <v>23904</v>
      </c>
      <c r="Z19" s="33">
        <f t="shared" si="4"/>
        <v>204.13</v>
      </c>
      <c r="AA19" s="32">
        <f t="shared" si="5"/>
        <v>19596.48</v>
      </c>
    </row>
    <row r="20" spans="1:27" x14ac:dyDescent="0.2">
      <c r="A20" s="10">
        <v>14</v>
      </c>
      <c r="B20" s="26" t="s">
        <v>40</v>
      </c>
      <c r="C20" s="19"/>
      <c r="D20" s="34" t="s">
        <v>151</v>
      </c>
      <c r="E20" s="10">
        <v>96</v>
      </c>
      <c r="F20" s="11">
        <v>350</v>
      </c>
      <c r="G20" s="21">
        <v>5</v>
      </c>
      <c r="H20" s="11">
        <v>249</v>
      </c>
      <c r="I20" s="21">
        <v>5</v>
      </c>
      <c r="J20" s="11">
        <f>1224.78/6</f>
        <v>204.13</v>
      </c>
      <c r="K20" s="21">
        <v>12</v>
      </c>
      <c r="L20" s="11"/>
      <c r="M20" s="21"/>
      <c r="N20" s="11"/>
      <c r="O20" s="25"/>
      <c r="P20" s="11"/>
      <c r="Q20" s="25"/>
      <c r="R20" s="11"/>
      <c r="S20" s="25"/>
      <c r="T20" s="12"/>
      <c r="U20" s="25"/>
      <c r="V20" s="17">
        <f t="shared" si="0"/>
        <v>267.70999999999998</v>
      </c>
      <c r="W20" s="11">
        <f t="shared" si="1"/>
        <v>25700.159999999996</v>
      </c>
      <c r="X20" s="18">
        <f t="shared" si="2"/>
        <v>249</v>
      </c>
      <c r="Y20" s="32">
        <f t="shared" si="3"/>
        <v>23904</v>
      </c>
      <c r="Z20" s="33">
        <f t="shared" si="4"/>
        <v>204.13</v>
      </c>
      <c r="AA20" s="32">
        <f t="shared" si="5"/>
        <v>19596.48</v>
      </c>
    </row>
    <row r="21" spans="1:27" ht="33" x14ac:dyDescent="0.2">
      <c r="A21" s="10">
        <v>15</v>
      </c>
      <c r="B21" s="30" t="s">
        <v>41</v>
      </c>
      <c r="C21" s="19"/>
      <c r="D21" s="34" t="s">
        <v>147</v>
      </c>
      <c r="E21" s="10">
        <v>144</v>
      </c>
      <c r="F21" s="11">
        <f>1000/6</f>
        <v>166.66666666666666</v>
      </c>
      <c r="G21" s="21">
        <v>4</v>
      </c>
      <c r="H21" s="11">
        <f>1224.78/6</f>
        <v>204.13</v>
      </c>
      <c r="I21" s="21">
        <v>12</v>
      </c>
      <c r="J21" s="11">
        <f>800/6</f>
        <v>133.33333333333334</v>
      </c>
      <c r="K21" s="21">
        <v>13</v>
      </c>
      <c r="L21" s="11"/>
      <c r="M21" s="25"/>
      <c r="N21" s="11"/>
      <c r="O21" s="25"/>
      <c r="P21" s="11"/>
      <c r="Q21" s="25"/>
      <c r="R21" s="11"/>
      <c r="S21" s="25"/>
      <c r="T21" s="12"/>
      <c r="U21" s="25"/>
      <c r="V21" s="17">
        <f t="shared" si="0"/>
        <v>168.04</v>
      </c>
      <c r="W21" s="11">
        <f t="shared" si="1"/>
        <v>24197.759999999998</v>
      </c>
      <c r="X21" s="18">
        <f t="shared" si="2"/>
        <v>166.66666666666666</v>
      </c>
      <c r="Y21" s="32">
        <f t="shared" si="3"/>
        <v>24000</v>
      </c>
      <c r="Z21" s="33">
        <f t="shared" si="4"/>
        <v>133.33333333333334</v>
      </c>
      <c r="AA21" s="32">
        <f t="shared" si="5"/>
        <v>19200</v>
      </c>
    </row>
    <row r="22" spans="1:27" x14ac:dyDescent="0.2">
      <c r="A22" s="10">
        <v>17</v>
      </c>
      <c r="B22" s="26" t="s">
        <v>42</v>
      </c>
      <c r="C22" s="19"/>
      <c r="D22" s="34" t="s">
        <v>148</v>
      </c>
      <c r="E22" s="10">
        <v>6</v>
      </c>
      <c r="F22" s="11">
        <v>457.56</v>
      </c>
      <c r="G22" s="21">
        <v>2</v>
      </c>
      <c r="H22" s="11">
        <v>456.3</v>
      </c>
      <c r="I22" s="21">
        <v>3</v>
      </c>
      <c r="J22" s="11">
        <v>600</v>
      </c>
      <c r="K22" s="21">
        <v>4</v>
      </c>
      <c r="L22" s="12">
        <v>500</v>
      </c>
      <c r="M22" s="25">
        <v>5</v>
      </c>
      <c r="N22" s="11">
        <v>900</v>
      </c>
      <c r="O22" s="25">
        <v>8</v>
      </c>
      <c r="P22" s="11">
        <v>976.82</v>
      </c>
      <c r="Q22" s="25">
        <v>12</v>
      </c>
      <c r="R22" s="11">
        <v>500</v>
      </c>
      <c r="S22" s="25">
        <v>13</v>
      </c>
      <c r="T22" s="12"/>
      <c r="U22" s="25"/>
      <c r="V22" s="17">
        <f t="shared" si="0"/>
        <v>503.47</v>
      </c>
      <c r="W22" s="11">
        <f t="shared" si="1"/>
        <v>3020.82</v>
      </c>
      <c r="X22" s="18">
        <f t="shared" si="2"/>
        <v>478.78</v>
      </c>
      <c r="Y22" s="32">
        <f t="shared" si="3"/>
        <v>2872.68</v>
      </c>
      <c r="Z22" s="33">
        <f t="shared" si="4"/>
        <v>456.3</v>
      </c>
      <c r="AA22" s="32">
        <f t="shared" si="5"/>
        <v>2737.8</v>
      </c>
    </row>
    <row r="23" spans="1:27" x14ac:dyDescent="0.2">
      <c r="A23" s="10">
        <v>18</v>
      </c>
      <c r="B23" s="26" t="s">
        <v>43</v>
      </c>
      <c r="C23" s="19"/>
      <c r="D23" s="34" t="s">
        <v>148</v>
      </c>
      <c r="E23" s="10">
        <v>60</v>
      </c>
      <c r="F23" s="11">
        <v>110</v>
      </c>
      <c r="G23" s="21">
        <v>1</v>
      </c>
      <c r="H23" s="11">
        <v>207.88</v>
      </c>
      <c r="I23" s="21">
        <v>3</v>
      </c>
      <c r="J23" s="12">
        <v>180</v>
      </c>
      <c r="K23" s="21">
        <v>4</v>
      </c>
      <c r="L23" s="11">
        <v>150.28</v>
      </c>
      <c r="M23" s="25">
        <v>12</v>
      </c>
      <c r="N23" s="11"/>
      <c r="O23" s="25"/>
      <c r="P23" s="11"/>
      <c r="Q23" s="25"/>
      <c r="R23" s="11"/>
      <c r="S23" s="25"/>
      <c r="T23" s="12"/>
      <c r="U23" s="25"/>
      <c r="V23" s="17">
        <f t="shared" si="0"/>
        <v>162.04</v>
      </c>
      <c r="W23" s="11">
        <f t="shared" si="1"/>
        <v>9722.4</v>
      </c>
      <c r="X23" s="18">
        <f t="shared" si="2"/>
        <v>165.14</v>
      </c>
      <c r="Y23" s="32">
        <f t="shared" si="3"/>
        <v>9908.4</v>
      </c>
      <c r="Z23" s="33">
        <f t="shared" si="4"/>
        <v>110</v>
      </c>
      <c r="AA23" s="32">
        <f t="shared" si="5"/>
        <v>6600</v>
      </c>
    </row>
    <row r="24" spans="1:27" x14ac:dyDescent="0.2">
      <c r="A24" s="10">
        <v>20</v>
      </c>
      <c r="B24" s="26" t="s">
        <v>44</v>
      </c>
      <c r="C24" s="19"/>
      <c r="D24" s="34" t="s">
        <v>148</v>
      </c>
      <c r="E24" s="10">
        <v>140</v>
      </c>
      <c r="F24" s="11">
        <v>233.87</v>
      </c>
      <c r="G24" s="21">
        <v>3</v>
      </c>
      <c r="H24" s="11">
        <v>220</v>
      </c>
      <c r="I24" s="21">
        <v>4</v>
      </c>
      <c r="J24" s="11">
        <v>160</v>
      </c>
      <c r="K24" s="21">
        <v>5</v>
      </c>
      <c r="L24" s="11">
        <v>364.43</v>
      </c>
      <c r="M24" s="21">
        <v>12</v>
      </c>
      <c r="N24" s="11">
        <v>200</v>
      </c>
      <c r="O24" s="21">
        <v>13</v>
      </c>
      <c r="P24" s="11"/>
      <c r="Q24" s="21"/>
      <c r="R24" s="11"/>
      <c r="S24" s="25"/>
      <c r="T24" s="12"/>
      <c r="U24" s="25"/>
      <c r="V24" s="17">
        <f t="shared" si="0"/>
        <v>244.58</v>
      </c>
      <c r="W24" s="11">
        <f t="shared" si="1"/>
        <v>34241.200000000004</v>
      </c>
      <c r="X24" s="18">
        <f t="shared" si="2"/>
        <v>226.935</v>
      </c>
      <c r="Y24" s="32">
        <f t="shared" si="3"/>
        <v>31770.9</v>
      </c>
      <c r="Z24" s="33">
        <f t="shared" si="4"/>
        <v>160</v>
      </c>
      <c r="AA24" s="32">
        <f t="shared" si="5"/>
        <v>22400</v>
      </c>
    </row>
    <row r="25" spans="1:27" ht="33" x14ac:dyDescent="0.2">
      <c r="A25" s="10">
        <v>21</v>
      </c>
      <c r="B25" s="31" t="s">
        <v>45</v>
      </c>
      <c r="C25" s="29"/>
      <c r="D25" s="35" t="s">
        <v>148</v>
      </c>
      <c r="E25" s="36">
        <v>12</v>
      </c>
      <c r="F25" s="28">
        <v>1500</v>
      </c>
      <c r="G25" s="21">
        <v>1</v>
      </c>
      <c r="H25" s="11">
        <f>320*8</f>
        <v>2560</v>
      </c>
      <c r="I25" s="21">
        <v>4</v>
      </c>
      <c r="J25" s="12"/>
      <c r="K25" s="21"/>
      <c r="L25" s="11"/>
      <c r="M25" s="25"/>
      <c r="N25" s="11"/>
      <c r="O25" s="25"/>
      <c r="P25" s="11"/>
      <c r="Q25" s="25"/>
      <c r="R25" s="11"/>
      <c r="S25" s="25"/>
      <c r="T25" s="12"/>
      <c r="U25" s="25"/>
      <c r="V25" s="17">
        <f t="shared" si="0"/>
        <v>2030</v>
      </c>
      <c r="W25" s="11">
        <f t="shared" si="1"/>
        <v>24360</v>
      </c>
      <c r="X25" s="18">
        <f t="shared" si="2"/>
        <v>2030</v>
      </c>
      <c r="Y25" s="32">
        <f t="shared" si="3"/>
        <v>24360</v>
      </c>
      <c r="Z25" s="33">
        <f t="shared" si="4"/>
        <v>1500</v>
      </c>
      <c r="AA25" s="32">
        <f t="shared" si="5"/>
        <v>18000</v>
      </c>
    </row>
    <row r="26" spans="1:27" x14ac:dyDescent="0.2">
      <c r="A26" s="10">
        <v>22</v>
      </c>
      <c r="B26" s="26" t="s">
        <v>46</v>
      </c>
      <c r="C26" s="19"/>
      <c r="D26" s="34" t="s">
        <v>148</v>
      </c>
      <c r="E26" s="10">
        <v>40</v>
      </c>
      <c r="F26" s="11">
        <v>167.5</v>
      </c>
      <c r="G26" s="21">
        <v>2</v>
      </c>
      <c r="H26" s="11">
        <v>187.09</v>
      </c>
      <c r="I26" s="21">
        <v>3</v>
      </c>
      <c r="J26" s="11">
        <v>200</v>
      </c>
      <c r="K26" s="21">
        <v>8</v>
      </c>
      <c r="L26" s="11">
        <v>200</v>
      </c>
      <c r="M26" s="21">
        <v>9</v>
      </c>
      <c r="N26" s="11">
        <v>140</v>
      </c>
      <c r="O26" s="25">
        <v>10</v>
      </c>
      <c r="P26" s="11">
        <v>190</v>
      </c>
      <c r="Q26" s="25">
        <v>11</v>
      </c>
      <c r="R26" s="11">
        <v>293.05</v>
      </c>
      <c r="S26" s="25">
        <v>12</v>
      </c>
      <c r="T26" s="12">
        <v>240</v>
      </c>
      <c r="U26" s="25">
        <v>13</v>
      </c>
      <c r="V26" s="17">
        <f t="shared" si="0"/>
        <v>188.65</v>
      </c>
      <c r="W26" s="11">
        <f t="shared" si="1"/>
        <v>7546</v>
      </c>
      <c r="X26" s="18">
        <f t="shared" si="2"/>
        <v>193.54500000000002</v>
      </c>
      <c r="Y26" s="32">
        <f t="shared" si="3"/>
        <v>7741.8000000000011</v>
      </c>
      <c r="Z26" s="33">
        <f t="shared" si="4"/>
        <v>167.5</v>
      </c>
      <c r="AA26" s="32">
        <f t="shared" si="5"/>
        <v>6700</v>
      </c>
    </row>
    <row r="27" spans="1:27" x14ac:dyDescent="0.2">
      <c r="A27" s="10">
        <v>23</v>
      </c>
      <c r="B27" s="27" t="s">
        <v>47</v>
      </c>
      <c r="C27" s="29"/>
      <c r="D27" s="35" t="s">
        <v>148</v>
      </c>
      <c r="E27" s="36">
        <v>25</v>
      </c>
      <c r="F27" s="28">
        <v>263</v>
      </c>
      <c r="G27" s="21">
        <v>9</v>
      </c>
      <c r="H27" s="11">
        <v>199</v>
      </c>
      <c r="I27" s="21">
        <v>16</v>
      </c>
      <c r="J27" s="12"/>
      <c r="K27" s="21"/>
      <c r="L27" s="11"/>
      <c r="M27" s="25"/>
      <c r="N27" s="11"/>
      <c r="O27" s="25"/>
      <c r="P27" s="11"/>
      <c r="Q27" s="25"/>
      <c r="R27" s="11"/>
      <c r="S27" s="25"/>
      <c r="T27" s="12"/>
      <c r="U27" s="25"/>
      <c r="V27" s="17">
        <f t="shared" si="0"/>
        <v>231</v>
      </c>
      <c r="W27" s="11">
        <f t="shared" si="1"/>
        <v>5775</v>
      </c>
      <c r="X27" s="18">
        <f t="shared" si="2"/>
        <v>231</v>
      </c>
      <c r="Y27" s="32">
        <f t="shared" si="3"/>
        <v>5775</v>
      </c>
      <c r="Z27" s="33">
        <f t="shared" si="4"/>
        <v>199</v>
      </c>
      <c r="AA27" s="32">
        <f t="shared" si="5"/>
        <v>4975</v>
      </c>
    </row>
    <row r="28" spans="1:27" x14ac:dyDescent="0.2">
      <c r="A28" s="10">
        <v>24</v>
      </c>
      <c r="B28" s="26" t="s">
        <v>48</v>
      </c>
      <c r="C28" s="19"/>
      <c r="D28" s="34" t="s">
        <v>148</v>
      </c>
      <c r="E28" s="10">
        <v>12</v>
      </c>
      <c r="F28" s="11">
        <v>150</v>
      </c>
      <c r="G28" s="21">
        <v>1</v>
      </c>
      <c r="H28" s="11">
        <v>197.49</v>
      </c>
      <c r="I28" s="21">
        <v>3</v>
      </c>
      <c r="J28" s="11">
        <v>180</v>
      </c>
      <c r="K28" s="21">
        <v>4</v>
      </c>
      <c r="L28" s="12">
        <v>140</v>
      </c>
      <c r="M28" s="25">
        <v>5</v>
      </c>
      <c r="N28" s="11">
        <v>170</v>
      </c>
      <c r="O28" s="25">
        <v>7</v>
      </c>
      <c r="P28" s="11">
        <v>240</v>
      </c>
      <c r="Q28" s="25">
        <v>8</v>
      </c>
      <c r="R28" s="11">
        <v>338.13</v>
      </c>
      <c r="S28" s="25">
        <v>12</v>
      </c>
      <c r="T28" s="12">
        <v>200</v>
      </c>
      <c r="U28" s="25">
        <v>13</v>
      </c>
      <c r="V28" s="17">
        <f t="shared" si="0"/>
        <v>166.87</v>
      </c>
      <c r="W28" s="11">
        <f t="shared" si="1"/>
        <v>2002.44</v>
      </c>
      <c r="X28" s="18">
        <f t="shared" si="2"/>
        <v>165</v>
      </c>
      <c r="Y28" s="32">
        <f t="shared" si="3"/>
        <v>1980</v>
      </c>
      <c r="Z28" s="33">
        <f t="shared" si="4"/>
        <v>150</v>
      </c>
      <c r="AA28" s="32">
        <f t="shared" si="5"/>
        <v>1800</v>
      </c>
    </row>
    <row r="29" spans="1:27" x14ac:dyDescent="0.2">
      <c r="A29" s="10">
        <v>25</v>
      </c>
      <c r="B29" s="26" t="s">
        <v>49</v>
      </c>
      <c r="C29" s="19"/>
      <c r="D29" s="34" t="s">
        <v>148</v>
      </c>
      <c r="E29" s="10">
        <v>20</v>
      </c>
      <c r="F29" s="11">
        <v>150</v>
      </c>
      <c r="G29" s="21">
        <v>1</v>
      </c>
      <c r="H29" s="11">
        <v>167.5</v>
      </c>
      <c r="I29" s="21">
        <v>2</v>
      </c>
      <c r="J29" s="11">
        <v>180</v>
      </c>
      <c r="K29" s="21">
        <v>4</v>
      </c>
      <c r="L29" s="11">
        <v>281.77999999999997</v>
      </c>
      <c r="M29" s="21">
        <v>12</v>
      </c>
      <c r="N29" s="11"/>
      <c r="O29" s="25"/>
      <c r="P29" s="11"/>
      <c r="Q29" s="25"/>
      <c r="R29" s="11"/>
      <c r="S29" s="25"/>
      <c r="T29" s="12"/>
      <c r="U29" s="25"/>
      <c r="V29" s="17">
        <f t="shared" si="0"/>
        <v>194.82</v>
      </c>
      <c r="W29" s="11">
        <f t="shared" si="1"/>
        <v>3896.3999999999996</v>
      </c>
      <c r="X29" s="18">
        <f t="shared" si="2"/>
        <v>173.75</v>
      </c>
      <c r="Y29" s="32">
        <f t="shared" si="3"/>
        <v>3475</v>
      </c>
      <c r="Z29" s="33">
        <f t="shared" si="4"/>
        <v>150</v>
      </c>
      <c r="AA29" s="32">
        <f t="shared" si="5"/>
        <v>3000</v>
      </c>
    </row>
    <row r="30" spans="1:27" x14ac:dyDescent="0.2">
      <c r="A30" s="10">
        <v>26</v>
      </c>
      <c r="B30" s="27" t="s">
        <v>50</v>
      </c>
      <c r="C30" s="29"/>
      <c r="D30" s="35" t="s">
        <v>148</v>
      </c>
      <c r="E30" s="36">
        <v>16</v>
      </c>
      <c r="F30" s="28">
        <v>1200</v>
      </c>
      <c r="G30" s="21">
        <v>1</v>
      </c>
      <c r="H30" s="11"/>
      <c r="I30" s="21"/>
      <c r="J30" s="12"/>
      <c r="K30" s="21"/>
      <c r="L30" s="11"/>
      <c r="M30" s="25"/>
      <c r="N30" s="11"/>
      <c r="O30" s="25"/>
      <c r="P30" s="11"/>
      <c r="Q30" s="25"/>
      <c r="R30" s="11"/>
      <c r="S30" s="25"/>
      <c r="T30" s="12"/>
      <c r="U30" s="25"/>
      <c r="V30" s="17">
        <f t="shared" si="0"/>
        <v>1200</v>
      </c>
      <c r="W30" s="11">
        <f t="shared" si="1"/>
        <v>19200</v>
      </c>
      <c r="X30" s="18">
        <f t="shared" si="2"/>
        <v>1200</v>
      </c>
      <c r="Y30" s="32">
        <f t="shared" si="3"/>
        <v>19200</v>
      </c>
      <c r="Z30" s="33">
        <f t="shared" si="4"/>
        <v>1200</v>
      </c>
      <c r="AA30" s="32">
        <f t="shared" si="5"/>
        <v>19200</v>
      </c>
    </row>
    <row r="31" spans="1:27" x14ac:dyDescent="0.2">
      <c r="A31" s="10">
        <v>27</v>
      </c>
      <c r="B31" s="26" t="s">
        <v>51</v>
      </c>
      <c r="C31" s="19"/>
      <c r="D31" s="34" t="s">
        <v>148</v>
      </c>
      <c r="E31" s="10">
        <v>8</v>
      </c>
      <c r="F31" s="11">
        <v>150</v>
      </c>
      <c r="G31" s="21">
        <v>1</v>
      </c>
      <c r="H31" s="11">
        <v>123.33</v>
      </c>
      <c r="I31" s="21">
        <v>2</v>
      </c>
      <c r="J31" s="11">
        <v>180</v>
      </c>
      <c r="K31" s="21">
        <v>4</v>
      </c>
      <c r="L31" s="12">
        <v>160</v>
      </c>
      <c r="M31" s="21">
        <v>5</v>
      </c>
      <c r="N31" s="11">
        <v>200</v>
      </c>
      <c r="O31" s="25">
        <v>8</v>
      </c>
      <c r="P31" s="11">
        <v>281.77999999999997</v>
      </c>
      <c r="Q31" s="25">
        <v>12</v>
      </c>
      <c r="R31" s="11"/>
      <c r="S31" s="25"/>
      <c r="T31" s="12"/>
      <c r="U31" s="25"/>
      <c r="V31" s="17">
        <f t="shared" si="0"/>
        <v>153.33000000000001</v>
      </c>
      <c r="W31" s="11">
        <f t="shared" si="1"/>
        <v>1226.6400000000001</v>
      </c>
      <c r="X31" s="18">
        <f t="shared" si="2"/>
        <v>155</v>
      </c>
      <c r="Y31" s="32">
        <f t="shared" si="3"/>
        <v>1240</v>
      </c>
      <c r="Z31" s="33">
        <f t="shared" si="4"/>
        <v>123.33</v>
      </c>
      <c r="AA31" s="32">
        <f t="shared" si="5"/>
        <v>986.64</v>
      </c>
    </row>
    <row r="32" spans="1:27" x14ac:dyDescent="0.2">
      <c r="A32" s="10">
        <v>29</v>
      </c>
      <c r="B32" s="26" t="s">
        <v>52</v>
      </c>
      <c r="C32" s="19"/>
      <c r="D32" s="34" t="s">
        <v>152</v>
      </c>
      <c r="E32" s="10">
        <v>30</v>
      </c>
      <c r="F32" s="11">
        <v>150</v>
      </c>
      <c r="G32" s="21">
        <v>1</v>
      </c>
      <c r="H32" s="11">
        <v>120.22</v>
      </c>
      <c r="I32" s="21">
        <v>12</v>
      </c>
      <c r="J32" s="12">
        <v>94</v>
      </c>
      <c r="K32" s="21">
        <v>19</v>
      </c>
      <c r="L32" s="11"/>
      <c r="M32" s="25"/>
      <c r="N32" s="11"/>
      <c r="O32" s="25"/>
      <c r="P32" s="11"/>
      <c r="Q32" s="25"/>
      <c r="R32" s="11"/>
      <c r="S32" s="25"/>
      <c r="T32" s="12"/>
      <c r="U32" s="25"/>
      <c r="V32" s="17">
        <f t="shared" si="0"/>
        <v>121.41</v>
      </c>
      <c r="W32" s="11">
        <f t="shared" si="1"/>
        <v>3642.2999999999997</v>
      </c>
      <c r="X32" s="18">
        <f t="shared" si="2"/>
        <v>120.22</v>
      </c>
      <c r="Y32" s="32">
        <f t="shared" si="3"/>
        <v>3606.6</v>
      </c>
      <c r="Z32" s="33">
        <f t="shared" si="4"/>
        <v>94</v>
      </c>
      <c r="AA32" s="32">
        <f t="shared" si="5"/>
        <v>2820</v>
      </c>
    </row>
    <row r="33" spans="1:27" x14ac:dyDescent="0.2">
      <c r="A33" s="10">
        <v>31</v>
      </c>
      <c r="B33" s="27" t="s">
        <v>53</v>
      </c>
      <c r="C33" s="29"/>
      <c r="D33" s="35" t="s">
        <v>148</v>
      </c>
      <c r="E33" s="36">
        <v>40</v>
      </c>
      <c r="F33" s="28">
        <v>50</v>
      </c>
      <c r="G33" s="21">
        <v>1</v>
      </c>
      <c r="H33" s="11"/>
      <c r="I33" s="21"/>
      <c r="J33" s="12"/>
      <c r="K33" s="21"/>
      <c r="L33" s="11"/>
      <c r="M33" s="25"/>
      <c r="N33" s="11"/>
      <c r="O33" s="25"/>
      <c r="P33" s="11"/>
      <c r="Q33" s="25"/>
      <c r="R33" s="11"/>
      <c r="S33" s="25"/>
      <c r="T33" s="12"/>
      <c r="U33" s="25"/>
      <c r="V33" s="17">
        <f t="shared" si="0"/>
        <v>50</v>
      </c>
      <c r="W33" s="11">
        <f t="shared" si="1"/>
        <v>2000</v>
      </c>
      <c r="X33" s="18">
        <f t="shared" si="2"/>
        <v>50</v>
      </c>
      <c r="Y33" s="32">
        <f t="shared" si="3"/>
        <v>2000</v>
      </c>
      <c r="Z33" s="33">
        <f t="shared" si="4"/>
        <v>50</v>
      </c>
      <c r="AA33" s="32">
        <f t="shared" si="5"/>
        <v>2000</v>
      </c>
    </row>
    <row r="34" spans="1:27" x14ac:dyDescent="0.2">
      <c r="A34" s="10">
        <v>32</v>
      </c>
      <c r="B34" s="26" t="s">
        <v>54</v>
      </c>
      <c r="C34" s="19"/>
      <c r="D34" s="34" t="s">
        <v>148</v>
      </c>
      <c r="E34" s="10">
        <v>36</v>
      </c>
      <c r="F34" s="11">
        <v>207.88</v>
      </c>
      <c r="G34" s="21">
        <v>3</v>
      </c>
      <c r="H34" s="11">
        <v>215</v>
      </c>
      <c r="I34" s="21">
        <v>4</v>
      </c>
      <c r="J34" s="11">
        <v>193</v>
      </c>
      <c r="K34" s="21">
        <v>6</v>
      </c>
      <c r="L34" s="11">
        <v>200</v>
      </c>
      <c r="M34" s="21">
        <v>8</v>
      </c>
      <c r="N34" s="11">
        <v>201</v>
      </c>
      <c r="O34" s="21">
        <v>9</v>
      </c>
      <c r="P34" s="11">
        <v>250</v>
      </c>
      <c r="Q34" s="21">
        <v>10</v>
      </c>
      <c r="R34" s="11">
        <v>299.06</v>
      </c>
      <c r="S34" s="25">
        <v>12</v>
      </c>
      <c r="T34" s="12"/>
      <c r="U34" s="25"/>
      <c r="V34" s="17">
        <f t="shared" si="0"/>
        <v>203.97</v>
      </c>
      <c r="W34" s="11">
        <f t="shared" si="1"/>
        <v>7342.92</v>
      </c>
      <c r="X34" s="18">
        <f t="shared" si="2"/>
        <v>203.94</v>
      </c>
      <c r="Y34" s="32">
        <f t="shared" si="3"/>
        <v>7341.84</v>
      </c>
      <c r="Z34" s="33">
        <f t="shared" si="4"/>
        <v>193</v>
      </c>
      <c r="AA34" s="32">
        <f t="shared" si="5"/>
        <v>6948</v>
      </c>
    </row>
    <row r="35" spans="1:27" x14ac:dyDescent="0.2">
      <c r="A35" s="10">
        <v>33</v>
      </c>
      <c r="B35" s="26" t="s">
        <v>55</v>
      </c>
      <c r="C35" s="19"/>
      <c r="D35" s="34" t="s">
        <v>148</v>
      </c>
      <c r="E35" s="10">
        <v>20</v>
      </c>
      <c r="F35" s="11">
        <v>60</v>
      </c>
      <c r="G35" s="21">
        <v>1</v>
      </c>
      <c r="H35" s="11">
        <v>36.380000000000003</v>
      </c>
      <c r="I35" s="21">
        <v>3</v>
      </c>
      <c r="J35" s="11">
        <v>50</v>
      </c>
      <c r="K35" s="21">
        <v>4</v>
      </c>
      <c r="L35" s="12">
        <v>60.11</v>
      </c>
      <c r="M35" s="25">
        <v>12</v>
      </c>
      <c r="N35" s="12">
        <v>60</v>
      </c>
      <c r="O35" s="25">
        <v>13</v>
      </c>
      <c r="P35" s="12"/>
      <c r="Q35" s="25"/>
      <c r="R35" s="11"/>
      <c r="S35" s="25"/>
      <c r="T35" s="12"/>
      <c r="U35" s="25"/>
      <c r="V35" s="17">
        <f t="shared" si="0"/>
        <v>51.62</v>
      </c>
      <c r="W35" s="11">
        <f t="shared" si="1"/>
        <v>1032.3999999999999</v>
      </c>
      <c r="X35" s="18">
        <f t="shared" si="2"/>
        <v>55</v>
      </c>
      <c r="Y35" s="32">
        <f t="shared" si="3"/>
        <v>1100</v>
      </c>
      <c r="Z35" s="33">
        <f t="shared" si="4"/>
        <v>36.380000000000003</v>
      </c>
      <c r="AA35" s="32">
        <f t="shared" si="5"/>
        <v>727.6</v>
      </c>
    </row>
    <row r="36" spans="1:27" x14ac:dyDescent="0.2">
      <c r="A36" s="10">
        <v>34</v>
      </c>
      <c r="B36" s="26" t="s">
        <v>56</v>
      </c>
      <c r="C36" s="19"/>
      <c r="D36" s="34" t="s">
        <v>148</v>
      </c>
      <c r="E36" s="10">
        <v>120</v>
      </c>
      <c r="F36" s="11">
        <v>15</v>
      </c>
      <c r="G36" s="21">
        <v>1</v>
      </c>
      <c r="H36" s="11">
        <v>40</v>
      </c>
      <c r="I36" s="21">
        <v>4</v>
      </c>
      <c r="J36" s="11">
        <v>20</v>
      </c>
      <c r="K36" s="21">
        <v>5</v>
      </c>
      <c r="L36" s="11"/>
      <c r="M36" s="25"/>
      <c r="N36" s="11"/>
      <c r="O36" s="25"/>
      <c r="P36" s="11"/>
      <c r="Q36" s="25"/>
      <c r="R36" s="11"/>
      <c r="S36" s="25"/>
      <c r="T36" s="12"/>
      <c r="U36" s="25"/>
      <c r="V36" s="17">
        <f t="shared" si="0"/>
        <v>25</v>
      </c>
      <c r="W36" s="11">
        <f t="shared" si="1"/>
        <v>3000</v>
      </c>
      <c r="X36" s="18">
        <f t="shared" si="2"/>
        <v>20</v>
      </c>
      <c r="Y36" s="32">
        <f t="shared" si="3"/>
        <v>2400</v>
      </c>
      <c r="Z36" s="33">
        <f t="shared" si="4"/>
        <v>15</v>
      </c>
      <c r="AA36" s="32">
        <f t="shared" si="5"/>
        <v>1800</v>
      </c>
    </row>
    <row r="37" spans="1:27" x14ac:dyDescent="0.2">
      <c r="A37" s="10">
        <v>35</v>
      </c>
      <c r="B37" s="26" t="s">
        <v>57</v>
      </c>
      <c r="C37" s="19"/>
      <c r="D37" s="34" t="s">
        <v>153</v>
      </c>
      <c r="E37" s="10">
        <v>200</v>
      </c>
      <c r="F37" s="11">
        <v>50</v>
      </c>
      <c r="G37" s="21">
        <v>1</v>
      </c>
      <c r="H37" s="11">
        <v>35</v>
      </c>
      <c r="I37" s="21">
        <v>4</v>
      </c>
      <c r="J37" s="12">
        <v>61</v>
      </c>
      <c r="K37" s="21">
        <v>5</v>
      </c>
      <c r="L37" s="11">
        <f>22.54+48.84</f>
        <v>71.38</v>
      </c>
      <c r="M37" s="25">
        <v>12</v>
      </c>
      <c r="N37" s="11">
        <v>50</v>
      </c>
      <c r="O37" s="25">
        <v>13</v>
      </c>
      <c r="P37" s="11"/>
      <c r="Q37" s="25"/>
      <c r="R37" s="11"/>
      <c r="S37" s="25"/>
      <c r="T37" s="12"/>
      <c r="U37" s="25"/>
      <c r="V37" s="17">
        <f t="shared" si="0"/>
        <v>54.35</v>
      </c>
      <c r="W37" s="11">
        <f t="shared" si="1"/>
        <v>10870</v>
      </c>
      <c r="X37" s="18">
        <f t="shared" si="2"/>
        <v>55.5</v>
      </c>
      <c r="Y37" s="32">
        <f t="shared" si="3"/>
        <v>11100</v>
      </c>
      <c r="Z37" s="33">
        <f t="shared" si="4"/>
        <v>35</v>
      </c>
      <c r="AA37" s="32">
        <f t="shared" si="5"/>
        <v>7000</v>
      </c>
    </row>
    <row r="38" spans="1:27" x14ac:dyDescent="0.2">
      <c r="A38" s="10">
        <v>36</v>
      </c>
      <c r="B38" s="27" t="s">
        <v>58</v>
      </c>
      <c r="C38" s="29"/>
      <c r="D38" s="35" t="s">
        <v>154</v>
      </c>
      <c r="E38" s="36">
        <v>5</v>
      </c>
      <c r="F38" s="28">
        <v>180</v>
      </c>
      <c r="G38" s="21">
        <v>1</v>
      </c>
      <c r="H38" s="11"/>
      <c r="I38" s="21"/>
      <c r="J38" s="12"/>
      <c r="K38" s="21"/>
      <c r="L38" s="11"/>
      <c r="M38" s="25"/>
      <c r="N38" s="11"/>
      <c r="O38" s="25"/>
      <c r="P38" s="11"/>
      <c r="Q38" s="25"/>
      <c r="R38" s="11"/>
      <c r="S38" s="25"/>
      <c r="T38" s="12"/>
      <c r="U38" s="25"/>
      <c r="V38" s="17">
        <f t="shared" si="0"/>
        <v>180</v>
      </c>
      <c r="W38" s="11">
        <f t="shared" si="1"/>
        <v>900</v>
      </c>
      <c r="X38" s="18">
        <f t="shared" si="2"/>
        <v>180</v>
      </c>
      <c r="Y38" s="32">
        <f t="shared" si="3"/>
        <v>900</v>
      </c>
      <c r="Z38" s="33">
        <f t="shared" si="4"/>
        <v>180</v>
      </c>
      <c r="AA38" s="32">
        <f t="shared" si="5"/>
        <v>900</v>
      </c>
    </row>
    <row r="39" spans="1:27" x14ac:dyDescent="0.2">
      <c r="A39" s="10">
        <v>37</v>
      </c>
      <c r="B39" s="27" t="s">
        <v>59</v>
      </c>
      <c r="C39" s="29"/>
      <c r="D39" s="35" t="s">
        <v>152</v>
      </c>
      <c r="E39" s="36">
        <v>24</v>
      </c>
      <c r="F39" s="28">
        <v>431</v>
      </c>
      <c r="G39" s="21">
        <v>9</v>
      </c>
      <c r="H39" s="11">
        <v>450</v>
      </c>
      <c r="I39" s="21">
        <v>4</v>
      </c>
      <c r="J39" s="12"/>
      <c r="K39" s="21"/>
      <c r="L39" s="11"/>
      <c r="M39" s="25"/>
      <c r="N39" s="11"/>
      <c r="O39" s="25"/>
      <c r="P39" s="11"/>
      <c r="Q39" s="25"/>
      <c r="R39" s="11"/>
      <c r="S39" s="25"/>
      <c r="T39" s="12"/>
      <c r="U39" s="25"/>
      <c r="V39" s="17">
        <f t="shared" si="0"/>
        <v>440.5</v>
      </c>
      <c r="W39" s="11">
        <f t="shared" si="1"/>
        <v>10572</v>
      </c>
      <c r="X39" s="18">
        <f t="shared" si="2"/>
        <v>440.5</v>
      </c>
      <c r="Y39" s="32">
        <f t="shared" si="3"/>
        <v>10572</v>
      </c>
      <c r="Z39" s="33">
        <f t="shared" si="4"/>
        <v>431</v>
      </c>
      <c r="AA39" s="32">
        <f t="shared" si="5"/>
        <v>10344</v>
      </c>
    </row>
    <row r="40" spans="1:27" x14ac:dyDescent="0.2">
      <c r="A40" s="10">
        <v>38</v>
      </c>
      <c r="B40" s="26" t="s">
        <v>60</v>
      </c>
      <c r="C40" s="19"/>
      <c r="D40" s="34" t="s">
        <v>152</v>
      </c>
      <c r="E40" s="10">
        <v>31.25</v>
      </c>
      <c r="F40" s="11">
        <v>110</v>
      </c>
      <c r="G40" s="21">
        <v>1</v>
      </c>
      <c r="H40" s="11">
        <v>80</v>
      </c>
      <c r="I40" s="21">
        <v>2</v>
      </c>
      <c r="J40" s="11">
        <v>110</v>
      </c>
      <c r="K40" s="21">
        <v>5</v>
      </c>
      <c r="L40" s="12">
        <v>80</v>
      </c>
      <c r="M40" s="21">
        <v>13</v>
      </c>
      <c r="N40" s="11"/>
      <c r="O40" s="25"/>
      <c r="P40" s="11"/>
      <c r="Q40" s="25"/>
      <c r="R40" s="11"/>
      <c r="S40" s="25"/>
      <c r="T40" s="12"/>
      <c r="U40" s="25"/>
      <c r="V40" s="17">
        <f t="shared" si="0"/>
        <v>95</v>
      </c>
      <c r="W40" s="11">
        <f t="shared" si="1"/>
        <v>2968.75</v>
      </c>
      <c r="X40" s="18">
        <f t="shared" si="2"/>
        <v>95</v>
      </c>
      <c r="Y40" s="32">
        <f t="shared" si="3"/>
        <v>2968.75</v>
      </c>
      <c r="Z40" s="33">
        <f t="shared" si="4"/>
        <v>80</v>
      </c>
      <c r="AA40" s="32">
        <f t="shared" si="5"/>
        <v>2500</v>
      </c>
    </row>
    <row r="41" spans="1:27" x14ac:dyDescent="0.2">
      <c r="A41" s="10">
        <v>39</v>
      </c>
      <c r="B41" s="26" t="s">
        <v>61</v>
      </c>
      <c r="C41" s="19"/>
      <c r="D41" s="34" t="s">
        <v>155</v>
      </c>
      <c r="E41" s="10">
        <v>46</v>
      </c>
      <c r="F41" s="11">
        <v>50</v>
      </c>
      <c r="G41" s="21">
        <v>4</v>
      </c>
      <c r="H41" s="11">
        <v>37.67</v>
      </c>
      <c r="I41" s="21">
        <v>5</v>
      </c>
      <c r="J41" s="11">
        <v>46</v>
      </c>
      <c r="K41" s="21">
        <v>9</v>
      </c>
      <c r="L41" s="11">
        <v>27</v>
      </c>
      <c r="M41" s="21">
        <v>11</v>
      </c>
      <c r="N41" s="11">
        <v>67.63</v>
      </c>
      <c r="O41" s="21">
        <v>12</v>
      </c>
      <c r="P41" s="11">
        <v>49</v>
      </c>
      <c r="Q41" s="21">
        <v>13</v>
      </c>
      <c r="R41" s="12"/>
      <c r="S41" s="21"/>
      <c r="T41" s="12"/>
      <c r="U41" s="25"/>
      <c r="V41" s="17">
        <f t="shared" si="0"/>
        <v>40.17</v>
      </c>
      <c r="W41" s="11">
        <f t="shared" si="1"/>
        <v>1847.8200000000002</v>
      </c>
      <c r="X41" s="18">
        <f t="shared" si="2"/>
        <v>41.835000000000001</v>
      </c>
      <c r="Y41" s="32">
        <f t="shared" si="3"/>
        <v>1924.41</v>
      </c>
      <c r="Z41" s="33">
        <f t="shared" si="4"/>
        <v>37.67</v>
      </c>
      <c r="AA41" s="32">
        <f t="shared" si="5"/>
        <v>1732.8200000000002</v>
      </c>
    </row>
    <row r="42" spans="1:27" x14ac:dyDescent="0.2">
      <c r="A42" s="10">
        <v>40</v>
      </c>
      <c r="B42" s="26" t="s">
        <v>62</v>
      </c>
      <c r="C42" s="19"/>
      <c r="D42" s="34" t="s">
        <v>155</v>
      </c>
      <c r="E42" s="10">
        <v>14.5</v>
      </c>
      <c r="F42" s="11">
        <v>50</v>
      </c>
      <c r="G42" s="21">
        <v>4</v>
      </c>
      <c r="H42" s="11">
        <v>37.67</v>
      </c>
      <c r="I42" s="21">
        <v>5</v>
      </c>
      <c r="J42" s="11">
        <v>46</v>
      </c>
      <c r="K42" s="21">
        <v>9</v>
      </c>
      <c r="L42" s="11">
        <v>27</v>
      </c>
      <c r="M42" s="21">
        <v>11</v>
      </c>
      <c r="N42" s="11">
        <v>67.63</v>
      </c>
      <c r="O42" s="21">
        <v>12</v>
      </c>
      <c r="P42" s="11">
        <v>49</v>
      </c>
      <c r="Q42" s="21">
        <v>13</v>
      </c>
      <c r="R42" s="12"/>
      <c r="S42" s="21"/>
      <c r="T42" s="12"/>
      <c r="U42" s="25"/>
      <c r="V42" s="17">
        <f t="shared" si="0"/>
        <v>40.17</v>
      </c>
      <c r="W42" s="11">
        <f t="shared" si="1"/>
        <v>582.46500000000003</v>
      </c>
      <c r="X42" s="18">
        <f t="shared" si="2"/>
        <v>41.835000000000001</v>
      </c>
      <c r="Y42" s="32">
        <f t="shared" si="3"/>
        <v>606.60749999999996</v>
      </c>
      <c r="Z42" s="33">
        <f t="shared" si="4"/>
        <v>37.67</v>
      </c>
      <c r="AA42" s="32">
        <f t="shared" si="5"/>
        <v>546.21500000000003</v>
      </c>
    </row>
    <row r="43" spans="1:27" x14ac:dyDescent="0.2">
      <c r="A43" s="10">
        <v>41</v>
      </c>
      <c r="B43" s="26" t="s">
        <v>63</v>
      </c>
      <c r="C43" s="19"/>
      <c r="D43" s="34" t="s">
        <v>155</v>
      </c>
      <c r="E43" s="10">
        <v>36</v>
      </c>
      <c r="F43" s="11">
        <v>50</v>
      </c>
      <c r="G43" s="21">
        <v>4</v>
      </c>
      <c r="H43" s="11">
        <v>37.67</v>
      </c>
      <c r="I43" s="21">
        <v>5</v>
      </c>
      <c r="J43" s="11">
        <v>46</v>
      </c>
      <c r="K43" s="21">
        <v>9</v>
      </c>
      <c r="L43" s="11">
        <v>27</v>
      </c>
      <c r="M43" s="21">
        <v>11</v>
      </c>
      <c r="N43" s="11">
        <v>67.63</v>
      </c>
      <c r="O43" s="21">
        <v>12</v>
      </c>
      <c r="P43" s="11">
        <v>49</v>
      </c>
      <c r="Q43" s="21">
        <v>13</v>
      </c>
      <c r="R43" s="12"/>
      <c r="S43" s="21"/>
      <c r="T43" s="12"/>
      <c r="U43" s="25"/>
      <c r="V43" s="17">
        <f t="shared" si="0"/>
        <v>40.17</v>
      </c>
      <c r="W43" s="11">
        <f t="shared" si="1"/>
        <v>1446.1200000000001</v>
      </c>
      <c r="X43" s="18">
        <f t="shared" si="2"/>
        <v>41.835000000000001</v>
      </c>
      <c r="Y43" s="32">
        <f t="shared" si="3"/>
        <v>1506.06</v>
      </c>
      <c r="Z43" s="33">
        <f t="shared" si="4"/>
        <v>37.67</v>
      </c>
      <c r="AA43" s="32">
        <f t="shared" si="5"/>
        <v>1356.1200000000001</v>
      </c>
    </row>
    <row r="44" spans="1:27" x14ac:dyDescent="0.2">
      <c r="A44" s="10">
        <v>42</v>
      </c>
      <c r="B44" s="26" t="s">
        <v>64</v>
      </c>
      <c r="C44" s="19"/>
      <c r="D44" s="34" t="s">
        <v>155</v>
      </c>
      <c r="E44" s="10">
        <v>41.7</v>
      </c>
      <c r="F44" s="11">
        <v>50</v>
      </c>
      <c r="G44" s="21">
        <v>4</v>
      </c>
      <c r="H44" s="11">
        <v>37.67</v>
      </c>
      <c r="I44" s="21">
        <v>5</v>
      </c>
      <c r="J44" s="11">
        <v>46</v>
      </c>
      <c r="K44" s="21">
        <v>9</v>
      </c>
      <c r="L44" s="11">
        <v>27</v>
      </c>
      <c r="M44" s="21">
        <v>11</v>
      </c>
      <c r="N44" s="11">
        <v>67.63</v>
      </c>
      <c r="O44" s="21">
        <v>12</v>
      </c>
      <c r="P44" s="11">
        <v>49</v>
      </c>
      <c r="Q44" s="21">
        <v>13</v>
      </c>
      <c r="R44" s="12"/>
      <c r="S44" s="21"/>
      <c r="T44" s="12"/>
      <c r="U44" s="25"/>
      <c r="V44" s="17">
        <f t="shared" si="0"/>
        <v>40.17</v>
      </c>
      <c r="W44" s="11">
        <f t="shared" si="1"/>
        <v>1675.0890000000002</v>
      </c>
      <c r="X44" s="18">
        <f t="shared" si="2"/>
        <v>41.835000000000001</v>
      </c>
      <c r="Y44" s="32">
        <f t="shared" si="3"/>
        <v>1744.5195000000001</v>
      </c>
      <c r="Z44" s="33">
        <f t="shared" si="4"/>
        <v>37.67</v>
      </c>
      <c r="AA44" s="32">
        <f t="shared" si="5"/>
        <v>1570.8390000000002</v>
      </c>
    </row>
    <row r="45" spans="1:27" x14ac:dyDescent="0.2">
      <c r="A45" s="10">
        <v>43</v>
      </c>
      <c r="B45" s="26" t="s">
        <v>65</v>
      </c>
      <c r="C45" s="19"/>
      <c r="D45" s="34" t="s">
        <v>155</v>
      </c>
      <c r="E45" s="10">
        <v>29.4</v>
      </c>
      <c r="F45" s="11">
        <v>50</v>
      </c>
      <c r="G45" s="21">
        <v>4</v>
      </c>
      <c r="H45" s="11">
        <v>37.67</v>
      </c>
      <c r="I45" s="21">
        <v>5</v>
      </c>
      <c r="J45" s="11">
        <v>46</v>
      </c>
      <c r="K45" s="21">
        <v>9</v>
      </c>
      <c r="L45" s="11">
        <v>27</v>
      </c>
      <c r="M45" s="21">
        <v>11</v>
      </c>
      <c r="N45" s="11">
        <v>67.63</v>
      </c>
      <c r="O45" s="21">
        <v>12</v>
      </c>
      <c r="P45" s="11">
        <v>49</v>
      </c>
      <c r="Q45" s="21">
        <v>13</v>
      </c>
      <c r="R45" s="12"/>
      <c r="S45" s="21"/>
      <c r="T45" s="12"/>
      <c r="U45" s="25"/>
      <c r="V45" s="17">
        <f t="shared" si="0"/>
        <v>40.17</v>
      </c>
      <c r="W45" s="11">
        <f t="shared" si="1"/>
        <v>1180.998</v>
      </c>
      <c r="X45" s="18">
        <f t="shared" si="2"/>
        <v>41.835000000000001</v>
      </c>
      <c r="Y45" s="32">
        <f t="shared" si="3"/>
        <v>1229.9490000000001</v>
      </c>
      <c r="Z45" s="33">
        <f t="shared" si="4"/>
        <v>37.67</v>
      </c>
      <c r="AA45" s="32">
        <f t="shared" si="5"/>
        <v>1107.498</v>
      </c>
    </row>
    <row r="46" spans="1:27" x14ac:dyDescent="0.2">
      <c r="A46" s="10">
        <v>44</v>
      </c>
      <c r="B46" s="26" t="s">
        <v>66</v>
      </c>
      <c r="C46" s="19"/>
      <c r="D46" s="34" t="s">
        <v>155</v>
      </c>
      <c r="E46" s="10">
        <v>19.399999999999999</v>
      </c>
      <c r="F46" s="11">
        <v>50</v>
      </c>
      <c r="G46" s="21">
        <v>4</v>
      </c>
      <c r="H46" s="11">
        <v>37.67</v>
      </c>
      <c r="I46" s="21">
        <v>5</v>
      </c>
      <c r="J46" s="11">
        <v>46</v>
      </c>
      <c r="K46" s="21">
        <v>9</v>
      </c>
      <c r="L46" s="11">
        <v>27</v>
      </c>
      <c r="M46" s="21">
        <v>11</v>
      </c>
      <c r="N46" s="11">
        <v>67.63</v>
      </c>
      <c r="O46" s="21">
        <v>12</v>
      </c>
      <c r="P46" s="11">
        <v>49</v>
      </c>
      <c r="Q46" s="21">
        <v>13</v>
      </c>
      <c r="R46" s="12"/>
      <c r="S46" s="21"/>
      <c r="T46" s="12"/>
      <c r="U46" s="25"/>
      <c r="V46" s="17">
        <f t="shared" si="0"/>
        <v>40.17</v>
      </c>
      <c r="W46" s="11">
        <f t="shared" si="1"/>
        <v>779.298</v>
      </c>
      <c r="X46" s="18">
        <f t="shared" si="2"/>
        <v>41.835000000000001</v>
      </c>
      <c r="Y46" s="32">
        <f t="shared" si="3"/>
        <v>811.59899999999993</v>
      </c>
      <c r="Z46" s="33">
        <f t="shared" si="4"/>
        <v>37.67</v>
      </c>
      <c r="AA46" s="32">
        <f t="shared" si="5"/>
        <v>730.798</v>
      </c>
    </row>
    <row r="47" spans="1:27" x14ac:dyDescent="0.2">
      <c r="A47" s="10">
        <v>45</v>
      </c>
      <c r="B47" s="26" t="s">
        <v>67</v>
      </c>
      <c r="C47" s="19"/>
      <c r="D47" s="34" t="s">
        <v>155</v>
      </c>
      <c r="E47" s="10">
        <v>86.8</v>
      </c>
      <c r="F47" s="11">
        <v>50</v>
      </c>
      <c r="G47" s="21">
        <v>4</v>
      </c>
      <c r="H47" s="11">
        <v>37.67</v>
      </c>
      <c r="I47" s="21">
        <v>5</v>
      </c>
      <c r="J47" s="11">
        <v>46</v>
      </c>
      <c r="K47" s="21">
        <v>9</v>
      </c>
      <c r="L47" s="11">
        <v>27</v>
      </c>
      <c r="M47" s="21">
        <v>11</v>
      </c>
      <c r="N47" s="11">
        <v>67.63</v>
      </c>
      <c r="O47" s="21">
        <v>12</v>
      </c>
      <c r="P47" s="11">
        <v>49</v>
      </c>
      <c r="Q47" s="21">
        <v>13</v>
      </c>
      <c r="R47" s="12"/>
      <c r="S47" s="21"/>
      <c r="T47" s="12"/>
      <c r="U47" s="25"/>
      <c r="V47" s="17">
        <f t="shared" si="0"/>
        <v>40.17</v>
      </c>
      <c r="W47" s="11">
        <f t="shared" si="1"/>
        <v>3486.7559999999999</v>
      </c>
      <c r="X47" s="18">
        <f t="shared" si="2"/>
        <v>41.835000000000001</v>
      </c>
      <c r="Y47" s="32">
        <f t="shared" si="3"/>
        <v>3631.2779999999998</v>
      </c>
      <c r="Z47" s="33">
        <f t="shared" si="4"/>
        <v>37.67</v>
      </c>
      <c r="AA47" s="32">
        <f t="shared" si="5"/>
        <v>3269.7559999999999</v>
      </c>
    </row>
    <row r="48" spans="1:27" x14ac:dyDescent="0.2">
      <c r="A48" s="10">
        <v>46</v>
      </c>
      <c r="B48" s="26" t="s">
        <v>68</v>
      </c>
      <c r="C48" s="19"/>
      <c r="D48" s="34" t="s">
        <v>148</v>
      </c>
      <c r="E48" s="10">
        <v>9</v>
      </c>
      <c r="F48" s="11">
        <v>30</v>
      </c>
      <c r="G48" s="21">
        <v>1</v>
      </c>
      <c r="H48" s="11">
        <v>30</v>
      </c>
      <c r="I48" s="21">
        <v>5</v>
      </c>
      <c r="J48" s="12">
        <v>37.57</v>
      </c>
      <c r="K48" s="21">
        <v>12</v>
      </c>
      <c r="L48" s="12">
        <v>50</v>
      </c>
      <c r="M48" s="25">
        <v>13</v>
      </c>
      <c r="N48" s="11"/>
      <c r="O48" s="25"/>
      <c r="P48" s="11"/>
      <c r="Q48" s="25"/>
      <c r="R48" s="11"/>
      <c r="S48" s="25"/>
      <c r="T48" s="12"/>
      <c r="U48" s="25"/>
      <c r="V48" s="17">
        <f t="shared" si="0"/>
        <v>36.89</v>
      </c>
      <c r="W48" s="11">
        <f t="shared" si="1"/>
        <v>332.01</v>
      </c>
      <c r="X48" s="18">
        <f t="shared" si="2"/>
        <v>33.784999999999997</v>
      </c>
      <c r="Y48" s="32">
        <f t="shared" si="3"/>
        <v>304.06499999999994</v>
      </c>
      <c r="Z48" s="33">
        <f t="shared" si="4"/>
        <v>30</v>
      </c>
      <c r="AA48" s="32">
        <f t="shared" si="5"/>
        <v>270</v>
      </c>
    </row>
    <row r="49" spans="1:27" x14ac:dyDescent="0.2">
      <c r="A49" s="10">
        <v>47</v>
      </c>
      <c r="B49" s="26" t="s">
        <v>69</v>
      </c>
      <c r="C49" s="19"/>
      <c r="D49" s="34" t="s">
        <v>148</v>
      </c>
      <c r="E49" s="10">
        <v>28</v>
      </c>
      <c r="F49" s="11">
        <v>220</v>
      </c>
      <c r="G49" s="21">
        <v>1</v>
      </c>
      <c r="H49" s="11">
        <v>250</v>
      </c>
      <c r="I49" s="21">
        <v>4</v>
      </c>
      <c r="J49" s="11">
        <v>150</v>
      </c>
      <c r="K49" s="21">
        <v>5</v>
      </c>
      <c r="L49" s="11"/>
      <c r="M49" s="25"/>
      <c r="N49" s="11"/>
      <c r="O49" s="25"/>
      <c r="P49" s="11"/>
      <c r="Q49" s="25"/>
      <c r="R49" s="11"/>
      <c r="S49" s="25"/>
      <c r="T49" s="12"/>
      <c r="U49" s="25"/>
      <c r="V49" s="17">
        <f t="shared" si="0"/>
        <v>206.67</v>
      </c>
      <c r="W49" s="11">
        <f t="shared" si="1"/>
        <v>5786.7599999999993</v>
      </c>
      <c r="X49" s="18">
        <f t="shared" si="2"/>
        <v>220</v>
      </c>
      <c r="Y49" s="32">
        <f t="shared" si="3"/>
        <v>6160</v>
      </c>
      <c r="Z49" s="33">
        <f t="shared" si="4"/>
        <v>150</v>
      </c>
      <c r="AA49" s="32">
        <f t="shared" si="5"/>
        <v>4200</v>
      </c>
    </row>
    <row r="50" spans="1:27" x14ac:dyDescent="0.2">
      <c r="A50" s="10">
        <v>48</v>
      </c>
      <c r="B50" s="26" t="s">
        <v>70</v>
      </c>
      <c r="C50" s="19"/>
      <c r="D50" s="34" t="s">
        <v>148</v>
      </c>
      <c r="E50" s="10">
        <f>12*3</f>
        <v>36</v>
      </c>
      <c r="F50" s="11">
        <f>125*12</f>
        <v>1500</v>
      </c>
      <c r="G50" s="21">
        <v>1</v>
      </c>
      <c r="H50" s="11">
        <v>1400</v>
      </c>
      <c r="I50" s="21">
        <v>2</v>
      </c>
      <c r="J50" s="11">
        <v>901.68</v>
      </c>
      <c r="K50" s="21">
        <v>12</v>
      </c>
      <c r="L50" s="12">
        <v>1000</v>
      </c>
      <c r="M50" s="25">
        <v>13</v>
      </c>
      <c r="N50" s="12"/>
      <c r="O50" s="25"/>
      <c r="P50" s="11"/>
      <c r="Q50" s="25"/>
      <c r="R50" s="11"/>
      <c r="S50" s="25"/>
      <c r="T50" s="12"/>
      <c r="U50" s="25"/>
      <c r="V50" s="17">
        <f t="shared" si="0"/>
        <v>1200.42</v>
      </c>
      <c r="W50" s="11">
        <f t="shared" si="1"/>
        <v>43215.12</v>
      </c>
      <c r="X50" s="18">
        <f t="shared" si="2"/>
        <v>1200</v>
      </c>
      <c r="Y50" s="32">
        <f t="shared" si="3"/>
        <v>43200</v>
      </c>
      <c r="Z50" s="33">
        <f t="shared" si="4"/>
        <v>901.68</v>
      </c>
      <c r="AA50" s="32">
        <f t="shared" si="5"/>
        <v>32460.48</v>
      </c>
    </row>
    <row r="51" spans="1:27" x14ac:dyDescent="0.2">
      <c r="A51" s="10">
        <v>49</v>
      </c>
      <c r="B51" s="27" t="s">
        <v>71</v>
      </c>
      <c r="C51" s="29"/>
      <c r="D51" s="35" t="s">
        <v>148</v>
      </c>
      <c r="E51" s="36">
        <v>40</v>
      </c>
      <c r="F51" s="28">
        <v>10</v>
      </c>
      <c r="G51" s="21">
        <v>1</v>
      </c>
      <c r="H51" s="11">
        <v>10</v>
      </c>
      <c r="I51" s="21">
        <v>14</v>
      </c>
      <c r="J51" s="12"/>
      <c r="K51" s="21"/>
      <c r="L51" s="11"/>
      <c r="M51" s="25"/>
      <c r="N51" s="11"/>
      <c r="O51" s="25"/>
      <c r="P51" s="11"/>
      <c r="Q51" s="25"/>
      <c r="R51" s="11"/>
      <c r="S51" s="25"/>
      <c r="T51" s="12"/>
      <c r="U51" s="25"/>
      <c r="V51" s="17">
        <f t="shared" si="0"/>
        <v>10</v>
      </c>
      <c r="W51" s="11">
        <f t="shared" si="1"/>
        <v>400</v>
      </c>
      <c r="X51" s="18">
        <f t="shared" si="2"/>
        <v>10</v>
      </c>
      <c r="Y51" s="32">
        <f t="shared" si="3"/>
        <v>400</v>
      </c>
      <c r="Z51" s="33">
        <f t="shared" si="4"/>
        <v>10</v>
      </c>
      <c r="AA51" s="32">
        <f t="shared" si="5"/>
        <v>400</v>
      </c>
    </row>
    <row r="52" spans="1:27" ht="33" x14ac:dyDescent="0.2">
      <c r="A52" s="10">
        <v>50</v>
      </c>
      <c r="B52" s="30" t="s">
        <v>72</v>
      </c>
      <c r="C52" s="19"/>
      <c r="D52" s="34" t="s">
        <v>148</v>
      </c>
      <c r="E52" s="10">
        <v>5</v>
      </c>
      <c r="F52" s="11">
        <v>1200</v>
      </c>
      <c r="G52" s="21">
        <v>1</v>
      </c>
      <c r="H52" s="11">
        <v>2500</v>
      </c>
      <c r="I52" s="21">
        <v>4</v>
      </c>
      <c r="J52" s="11">
        <v>1360.66</v>
      </c>
      <c r="K52" s="21">
        <v>18</v>
      </c>
      <c r="L52" s="11"/>
      <c r="M52" s="25"/>
      <c r="N52" s="11"/>
      <c r="O52" s="25"/>
      <c r="P52" s="11"/>
      <c r="Q52" s="25"/>
      <c r="R52" s="11"/>
      <c r="S52" s="25"/>
      <c r="T52" s="12"/>
      <c r="U52" s="25"/>
      <c r="V52" s="17">
        <f t="shared" si="0"/>
        <v>1686.89</v>
      </c>
      <c r="W52" s="11">
        <f t="shared" si="1"/>
        <v>8434.4500000000007</v>
      </c>
      <c r="X52" s="18">
        <f t="shared" si="2"/>
        <v>1360.66</v>
      </c>
      <c r="Y52" s="32">
        <f t="shared" si="3"/>
        <v>6803.3</v>
      </c>
      <c r="Z52" s="33">
        <f t="shared" si="4"/>
        <v>1200</v>
      </c>
      <c r="AA52" s="32">
        <f t="shared" si="5"/>
        <v>6000</v>
      </c>
    </row>
    <row r="53" spans="1:27" x14ac:dyDescent="0.2">
      <c r="A53" s="10">
        <v>51</v>
      </c>
      <c r="B53" s="26" t="s">
        <v>73</v>
      </c>
      <c r="C53" s="19"/>
      <c r="D53" s="34" t="s">
        <v>148</v>
      </c>
      <c r="E53" s="10">
        <v>5</v>
      </c>
      <c r="F53" s="11">
        <v>1500</v>
      </c>
      <c r="G53" s="21">
        <v>1</v>
      </c>
      <c r="H53" s="11">
        <v>1800</v>
      </c>
      <c r="I53" s="21">
        <v>4</v>
      </c>
      <c r="J53" s="11">
        <v>3050</v>
      </c>
      <c r="K53" s="21">
        <v>9</v>
      </c>
      <c r="L53" s="12">
        <v>2298</v>
      </c>
      <c r="M53" s="25">
        <v>19</v>
      </c>
      <c r="N53" s="11"/>
      <c r="O53" s="25"/>
      <c r="P53" s="11"/>
      <c r="Q53" s="25"/>
      <c r="R53" s="11"/>
      <c r="S53" s="25"/>
      <c r="T53" s="12"/>
      <c r="U53" s="25"/>
      <c r="V53" s="17">
        <f t="shared" si="0"/>
        <v>2162</v>
      </c>
      <c r="W53" s="11">
        <f t="shared" si="1"/>
        <v>10810</v>
      </c>
      <c r="X53" s="18">
        <f t="shared" si="2"/>
        <v>2049</v>
      </c>
      <c r="Y53" s="32">
        <f t="shared" si="3"/>
        <v>10245</v>
      </c>
      <c r="Z53" s="33">
        <f t="shared" si="4"/>
        <v>1500</v>
      </c>
      <c r="AA53" s="32">
        <f t="shared" si="5"/>
        <v>7500</v>
      </c>
    </row>
    <row r="54" spans="1:27" x14ac:dyDescent="0.2">
      <c r="A54" s="10">
        <v>52</v>
      </c>
      <c r="B54" s="26" t="s">
        <v>74</v>
      </c>
      <c r="C54" s="19"/>
      <c r="D54" s="37" t="s">
        <v>152</v>
      </c>
      <c r="E54" s="10">
        <v>33.6</v>
      </c>
      <c r="F54" s="11">
        <v>61.32</v>
      </c>
      <c r="G54" s="21">
        <v>3</v>
      </c>
      <c r="H54" s="11">
        <v>110</v>
      </c>
      <c r="I54" s="21">
        <v>4</v>
      </c>
      <c r="J54" s="12">
        <v>40.58</v>
      </c>
      <c r="K54" s="21">
        <v>12</v>
      </c>
      <c r="L54" s="11"/>
      <c r="M54" s="25"/>
      <c r="N54" s="11"/>
      <c r="O54" s="25"/>
      <c r="P54" s="11"/>
      <c r="Q54" s="25"/>
      <c r="R54" s="11"/>
      <c r="S54" s="25"/>
      <c r="T54" s="12"/>
      <c r="U54" s="25"/>
      <c r="V54" s="17">
        <f t="shared" si="0"/>
        <v>70.63</v>
      </c>
      <c r="W54" s="11">
        <f t="shared" si="1"/>
        <v>2373.1680000000001</v>
      </c>
      <c r="X54" s="18">
        <f t="shared" si="2"/>
        <v>61.32</v>
      </c>
      <c r="Y54" s="32">
        <f t="shared" si="3"/>
        <v>2060.3520000000003</v>
      </c>
      <c r="Z54" s="33">
        <f t="shared" si="4"/>
        <v>40.58</v>
      </c>
      <c r="AA54" s="32">
        <f t="shared" si="5"/>
        <v>1363.4880000000001</v>
      </c>
    </row>
    <row r="55" spans="1:27" x14ac:dyDescent="0.2">
      <c r="A55" s="10">
        <v>53</v>
      </c>
      <c r="B55" s="26" t="s">
        <v>75</v>
      </c>
      <c r="C55" s="19"/>
      <c r="D55" s="37" t="s">
        <v>152</v>
      </c>
      <c r="E55" s="10">
        <v>62</v>
      </c>
      <c r="F55" s="11">
        <v>61.32</v>
      </c>
      <c r="G55" s="21">
        <v>3</v>
      </c>
      <c r="H55" s="11">
        <v>110</v>
      </c>
      <c r="I55" s="21">
        <v>4</v>
      </c>
      <c r="J55" s="12">
        <v>40.58</v>
      </c>
      <c r="K55" s="21">
        <v>12</v>
      </c>
      <c r="L55" s="11"/>
      <c r="M55" s="25"/>
      <c r="N55" s="11"/>
      <c r="O55" s="25"/>
      <c r="P55" s="11"/>
      <c r="Q55" s="25"/>
      <c r="R55" s="11"/>
      <c r="S55" s="25"/>
      <c r="T55" s="12"/>
      <c r="U55" s="25"/>
      <c r="V55" s="17">
        <f t="shared" si="0"/>
        <v>70.63</v>
      </c>
      <c r="W55" s="11">
        <f t="shared" si="1"/>
        <v>4379.0599999999995</v>
      </c>
      <c r="X55" s="18">
        <f t="shared" si="2"/>
        <v>61.32</v>
      </c>
      <c r="Y55" s="32">
        <f t="shared" si="3"/>
        <v>3801.84</v>
      </c>
      <c r="Z55" s="33">
        <f t="shared" si="4"/>
        <v>40.58</v>
      </c>
      <c r="AA55" s="32">
        <f t="shared" si="5"/>
        <v>2515.96</v>
      </c>
    </row>
    <row r="56" spans="1:27" x14ac:dyDescent="0.2">
      <c r="A56" s="10">
        <v>54</v>
      </c>
      <c r="B56" s="26" t="s">
        <v>76</v>
      </c>
      <c r="C56" s="19"/>
      <c r="D56" s="37" t="s">
        <v>152</v>
      </c>
      <c r="E56" s="10">
        <v>19.8</v>
      </c>
      <c r="F56" s="11">
        <v>61.32</v>
      </c>
      <c r="G56" s="21">
        <v>3</v>
      </c>
      <c r="H56" s="11">
        <v>110</v>
      </c>
      <c r="I56" s="21">
        <v>4</v>
      </c>
      <c r="J56" s="12">
        <v>40.58</v>
      </c>
      <c r="K56" s="21">
        <v>12</v>
      </c>
      <c r="L56" s="11"/>
      <c r="M56" s="25"/>
      <c r="N56" s="11"/>
      <c r="O56" s="25"/>
      <c r="P56" s="11"/>
      <c r="Q56" s="25"/>
      <c r="R56" s="11"/>
      <c r="S56" s="25"/>
      <c r="T56" s="12"/>
      <c r="U56" s="25"/>
      <c r="V56" s="17">
        <f t="shared" si="0"/>
        <v>70.63</v>
      </c>
      <c r="W56" s="11">
        <f t="shared" si="1"/>
        <v>1398.4739999999999</v>
      </c>
      <c r="X56" s="18">
        <f t="shared" si="2"/>
        <v>61.32</v>
      </c>
      <c r="Y56" s="32">
        <f t="shared" si="3"/>
        <v>1214.136</v>
      </c>
      <c r="Z56" s="33">
        <f t="shared" si="4"/>
        <v>40.58</v>
      </c>
      <c r="AA56" s="32">
        <f t="shared" si="5"/>
        <v>803.48400000000004</v>
      </c>
    </row>
    <row r="57" spans="1:27" x14ac:dyDescent="0.2">
      <c r="A57" s="10">
        <v>55</v>
      </c>
      <c r="B57" s="26" t="s">
        <v>77</v>
      </c>
      <c r="C57" s="19"/>
      <c r="D57" s="37" t="s">
        <v>152</v>
      </c>
      <c r="E57" s="10">
        <v>36</v>
      </c>
      <c r="F57" s="11">
        <v>61.32</v>
      </c>
      <c r="G57" s="21">
        <v>3</v>
      </c>
      <c r="H57" s="11">
        <v>110</v>
      </c>
      <c r="I57" s="21">
        <v>4</v>
      </c>
      <c r="J57" s="12">
        <v>40.58</v>
      </c>
      <c r="K57" s="21">
        <v>12</v>
      </c>
      <c r="L57" s="11"/>
      <c r="M57" s="25"/>
      <c r="N57" s="11"/>
      <c r="O57" s="25"/>
      <c r="P57" s="11"/>
      <c r="Q57" s="25"/>
      <c r="R57" s="11"/>
      <c r="S57" s="25"/>
      <c r="T57" s="12"/>
      <c r="U57" s="25"/>
      <c r="V57" s="17">
        <f t="shared" si="0"/>
        <v>70.63</v>
      </c>
      <c r="W57" s="11">
        <f t="shared" si="1"/>
        <v>2542.6799999999998</v>
      </c>
      <c r="X57" s="18">
        <f t="shared" si="2"/>
        <v>61.32</v>
      </c>
      <c r="Y57" s="32">
        <f t="shared" si="3"/>
        <v>2207.52</v>
      </c>
      <c r="Z57" s="33">
        <f t="shared" si="4"/>
        <v>40.58</v>
      </c>
      <c r="AA57" s="32">
        <f t="shared" si="5"/>
        <v>1460.8799999999999</v>
      </c>
    </row>
    <row r="58" spans="1:27" x14ac:dyDescent="0.2">
      <c r="A58" s="10">
        <v>56</v>
      </c>
      <c r="B58" s="26" t="s">
        <v>78</v>
      </c>
      <c r="C58" s="19"/>
      <c r="D58" s="37" t="s">
        <v>152</v>
      </c>
      <c r="E58" s="10">
        <v>46.8</v>
      </c>
      <c r="F58" s="11">
        <v>61.32</v>
      </c>
      <c r="G58" s="21">
        <v>3</v>
      </c>
      <c r="H58" s="11">
        <v>110</v>
      </c>
      <c r="I58" s="21">
        <v>4</v>
      </c>
      <c r="J58" s="12">
        <v>40.58</v>
      </c>
      <c r="K58" s="21">
        <v>12</v>
      </c>
      <c r="L58" s="11"/>
      <c r="M58" s="25"/>
      <c r="N58" s="11"/>
      <c r="O58" s="25"/>
      <c r="P58" s="11"/>
      <c r="Q58" s="25"/>
      <c r="R58" s="11"/>
      <c r="S58" s="25"/>
      <c r="T58" s="12"/>
      <c r="U58" s="25"/>
      <c r="V58" s="17">
        <f t="shared" si="0"/>
        <v>70.63</v>
      </c>
      <c r="W58" s="11">
        <f t="shared" si="1"/>
        <v>3305.4839999999995</v>
      </c>
      <c r="X58" s="18">
        <f t="shared" si="2"/>
        <v>61.32</v>
      </c>
      <c r="Y58" s="32">
        <f t="shared" si="3"/>
        <v>2869.7759999999998</v>
      </c>
      <c r="Z58" s="33">
        <f t="shared" si="4"/>
        <v>40.58</v>
      </c>
      <c r="AA58" s="32">
        <f t="shared" si="5"/>
        <v>1899.1439999999998</v>
      </c>
    </row>
    <row r="59" spans="1:27" x14ac:dyDescent="0.2">
      <c r="A59" s="10">
        <v>57</v>
      </c>
      <c r="B59" s="26" t="s">
        <v>79</v>
      </c>
      <c r="C59" s="19"/>
      <c r="D59" s="37" t="s">
        <v>152</v>
      </c>
      <c r="E59" s="10">
        <v>29.4</v>
      </c>
      <c r="F59" s="11">
        <v>61.32</v>
      </c>
      <c r="G59" s="21">
        <v>3</v>
      </c>
      <c r="H59" s="11">
        <v>110</v>
      </c>
      <c r="I59" s="21">
        <v>4</v>
      </c>
      <c r="J59" s="12">
        <v>40.58</v>
      </c>
      <c r="K59" s="21">
        <v>12</v>
      </c>
      <c r="L59" s="11"/>
      <c r="M59" s="25"/>
      <c r="N59" s="11"/>
      <c r="O59" s="25"/>
      <c r="P59" s="11"/>
      <c r="Q59" s="25"/>
      <c r="R59" s="11"/>
      <c r="S59" s="25"/>
      <c r="T59" s="12"/>
      <c r="U59" s="25"/>
      <c r="V59" s="17">
        <f t="shared" si="0"/>
        <v>70.63</v>
      </c>
      <c r="W59" s="11">
        <f t="shared" si="1"/>
        <v>2076.5219999999999</v>
      </c>
      <c r="X59" s="18">
        <f t="shared" si="2"/>
        <v>61.32</v>
      </c>
      <c r="Y59" s="32">
        <f t="shared" si="3"/>
        <v>1802.808</v>
      </c>
      <c r="Z59" s="33">
        <f t="shared" si="4"/>
        <v>40.58</v>
      </c>
      <c r="AA59" s="32">
        <f t="shared" si="5"/>
        <v>1193.0519999999999</v>
      </c>
    </row>
    <row r="60" spans="1:27" x14ac:dyDescent="0.2">
      <c r="A60" s="10">
        <v>58</v>
      </c>
      <c r="B60" s="26" t="s">
        <v>80</v>
      </c>
      <c r="C60" s="19"/>
      <c r="D60" s="34" t="s">
        <v>153</v>
      </c>
      <c r="E60" s="10">
        <v>100</v>
      </c>
      <c r="F60" s="11">
        <v>161.88</v>
      </c>
      <c r="G60" s="21">
        <v>1</v>
      </c>
      <c r="H60" s="11">
        <v>110</v>
      </c>
      <c r="I60" s="21">
        <v>4</v>
      </c>
      <c r="J60" s="12">
        <v>40.58</v>
      </c>
      <c r="K60" s="21">
        <v>12</v>
      </c>
      <c r="L60" s="11"/>
      <c r="M60" s="25"/>
      <c r="N60" s="11"/>
      <c r="O60" s="25"/>
      <c r="P60" s="11"/>
      <c r="Q60" s="25"/>
      <c r="R60" s="11"/>
      <c r="S60" s="25"/>
      <c r="T60" s="12"/>
      <c r="U60" s="25"/>
      <c r="V60" s="17">
        <f t="shared" si="0"/>
        <v>104.15</v>
      </c>
      <c r="W60" s="11">
        <f t="shared" si="1"/>
        <v>10415</v>
      </c>
      <c r="X60" s="18">
        <f t="shared" si="2"/>
        <v>110</v>
      </c>
      <c r="Y60" s="32">
        <f t="shared" si="3"/>
        <v>11000</v>
      </c>
      <c r="Z60" s="33">
        <f t="shared" si="4"/>
        <v>40.58</v>
      </c>
      <c r="AA60" s="32">
        <f t="shared" si="5"/>
        <v>4058</v>
      </c>
    </row>
    <row r="61" spans="1:27" x14ac:dyDescent="0.2">
      <c r="A61" s="10">
        <v>59</v>
      </c>
      <c r="B61" s="26" t="s">
        <v>81</v>
      </c>
      <c r="C61" s="19"/>
      <c r="D61" s="34" t="s">
        <v>148</v>
      </c>
      <c r="E61" s="10">
        <v>4</v>
      </c>
      <c r="F61" s="11">
        <v>150</v>
      </c>
      <c r="G61" s="21">
        <v>1</v>
      </c>
      <c r="H61" s="11">
        <v>250</v>
      </c>
      <c r="I61" s="21">
        <v>4</v>
      </c>
      <c r="J61" s="12">
        <v>150</v>
      </c>
      <c r="K61" s="21">
        <v>5</v>
      </c>
      <c r="L61" s="11"/>
      <c r="M61" s="25"/>
      <c r="N61" s="11"/>
      <c r="O61" s="25"/>
      <c r="P61" s="11"/>
      <c r="Q61" s="25"/>
      <c r="R61" s="11"/>
      <c r="S61" s="25"/>
      <c r="T61" s="12"/>
      <c r="U61" s="25"/>
      <c r="V61" s="17">
        <f t="shared" si="0"/>
        <v>183.33</v>
      </c>
      <c r="W61" s="11">
        <f t="shared" si="1"/>
        <v>733.32</v>
      </c>
      <c r="X61" s="18">
        <f t="shared" si="2"/>
        <v>150</v>
      </c>
      <c r="Y61" s="32">
        <f t="shared" si="3"/>
        <v>600</v>
      </c>
      <c r="Z61" s="33">
        <f t="shared" si="4"/>
        <v>150</v>
      </c>
      <c r="AA61" s="32">
        <f t="shared" si="5"/>
        <v>600</v>
      </c>
    </row>
    <row r="62" spans="1:27" x14ac:dyDescent="0.2">
      <c r="A62" s="10">
        <v>60</v>
      </c>
      <c r="B62" s="26" t="s">
        <v>82</v>
      </c>
      <c r="C62" s="19"/>
      <c r="D62" s="34" t="s">
        <v>148</v>
      </c>
      <c r="E62" s="10">
        <v>12</v>
      </c>
      <c r="F62" s="11">
        <v>50</v>
      </c>
      <c r="G62" s="21">
        <v>1</v>
      </c>
      <c r="H62" s="11">
        <v>57.07</v>
      </c>
      <c r="I62" s="21">
        <v>5</v>
      </c>
      <c r="J62" s="12">
        <v>80</v>
      </c>
      <c r="K62" s="21">
        <v>13</v>
      </c>
      <c r="L62" s="11"/>
      <c r="M62" s="25"/>
      <c r="N62" s="11"/>
      <c r="O62" s="25"/>
      <c r="P62" s="11"/>
      <c r="Q62" s="25"/>
      <c r="R62" s="11"/>
      <c r="S62" s="25"/>
      <c r="T62" s="12"/>
      <c r="U62" s="25"/>
      <c r="V62" s="17">
        <f t="shared" si="0"/>
        <v>62.36</v>
      </c>
      <c r="W62" s="11">
        <f t="shared" si="1"/>
        <v>748.31999999999994</v>
      </c>
      <c r="X62" s="18">
        <f t="shared" si="2"/>
        <v>57.07</v>
      </c>
      <c r="Y62" s="32">
        <f t="shared" si="3"/>
        <v>684.84</v>
      </c>
      <c r="Z62" s="33">
        <f t="shared" si="4"/>
        <v>50</v>
      </c>
      <c r="AA62" s="32">
        <f t="shared" si="5"/>
        <v>600</v>
      </c>
    </row>
    <row r="63" spans="1:27" x14ac:dyDescent="0.2">
      <c r="A63" s="10">
        <v>61</v>
      </c>
      <c r="B63" s="26" t="s">
        <v>83</v>
      </c>
      <c r="C63" s="19"/>
      <c r="D63" s="34" t="s">
        <v>148</v>
      </c>
      <c r="E63" s="10">
        <v>24</v>
      </c>
      <c r="F63" s="11">
        <v>250</v>
      </c>
      <c r="G63" s="21">
        <v>4</v>
      </c>
      <c r="H63" s="11">
        <v>120</v>
      </c>
      <c r="I63" s="21">
        <v>5</v>
      </c>
      <c r="J63" s="11">
        <v>110</v>
      </c>
      <c r="K63" s="25">
        <v>13</v>
      </c>
      <c r="L63" s="11"/>
      <c r="M63" s="25"/>
      <c r="N63" s="11"/>
      <c r="O63" s="25"/>
      <c r="P63" s="11"/>
      <c r="Q63" s="25"/>
      <c r="R63" s="11"/>
      <c r="S63" s="25"/>
      <c r="T63" s="12"/>
      <c r="U63" s="25"/>
      <c r="V63" s="17">
        <f t="shared" si="0"/>
        <v>160</v>
      </c>
      <c r="W63" s="11">
        <f t="shared" si="1"/>
        <v>3840</v>
      </c>
      <c r="X63" s="18">
        <f t="shared" si="2"/>
        <v>120</v>
      </c>
      <c r="Y63" s="32">
        <f t="shared" si="3"/>
        <v>2880</v>
      </c>
      <c r="Z63" s="33">
        <f t="shared" si="4"/>
        <v>110</v>
      </c>
      <c r="AA63" s="32">
        <f t="shared" si="5"/>
        <v>2640</v>
      </c>
    </row>
    <row r="64" spans="1:27" x14ac:dyDescent="0.2">
      <c r="A64" s="10">
        <v>62</v>
      </c>
      <c r="B64" s="26" t="s">
        <v>84</v>
      </c>
      <c r="C64" s="19"/>
      <c r="D64" s="34" t="s">
        <v>148</v>
      </c>
      <c r="E64" s="10">
        <v>80</v>
      </c>
      <c r="F64" s="11">
        <v>60</v>
      </c>
      <c r="G64" s="21">
        <v>2</v>
      </c>
      <c r="H64" s="11">
        <v>60</v>
      </c>
      <c r="I64" s="21">
        <v>4</v>
      </c>
      <c r="J64" s="12">
        <v>50</v>
      </c>
      <c r="K64" s="21">
        <v>5</v>
      </c>
      <c r="L64" s="12">
        <v>50</v>
      </c>
      <c r="M64" s="25">
        <v>9</v>
      </c>
      <c r="N64" s="12">
        <v>75.14</v>
      </c>
      <c r="O64" s="25">
        <v>12</v>
      </c>
      <c r="P64" s="12"/>
      <c r="Q64" s="25"/>
      <c r="R64" s="11"/>
      <c r="S64" s="25"/>
      <c r="T64" s="12"/>
      <c r="U64" s="25"/>
      <c r="V64" s="17">
        <f t="shared" si="0"/>
        <v>55</v>
      </c>
      <c r="W64" s="11">
        <f t="shared" si="1"/>
        <v>4400</v>
      </c>
      <c r="X64" s="18">
        <f t="shared" si="2"/>
        <v>55</v>
      </c>
      <c r="Y64" s="32">
        <f t="shared" si="3"/>
        <v>4400</v>
      </c>
      <c r="Z64" s="33">
        <f t="shared" si="4"/>
        <v>50</v>
      </c>
      <c r="AA64" s="32">
        <f t="shared" si="5"/>
        <v>4000</v>
      </c>
    </row>
    <row r="65" spans="1:27" x14ac:dyDescent="0.2">
      <c r="A65" s="10">
        <v>63</v>
      </c>
      <c r="B65" s="26" t="s">
        <v>85</v>
      </c>
      <c r="C65" s="19"/>
      <c r="D65" s="34" t="s">
        <v>148</v>
      </c>
      <c r="E65" s="10">
        <v>5</v>
      </c>
      <c r="F65" s="11">
        <v>140</v>
      </c>
      <c r="G65" s="21">
        <v>1</v>
      </c>
      <c r="H65" s="11">
        <v>70</v>
      </c>
      <c r="I65" s="21">
        <v>4</v>
      </c>
      <c r="J65" s="11">
        <v>195.36</v>
      </c>
      <c r="K65" s="21">
        <v>12</v>
      </c>
      <c r="L65" s="11"/>
      <c r="M65" s="21"/>
      <c r="N65" s="11"/>
      <c r="O65" s="25"/>
      <c r="P65" s="11"/>
      <c r="Q65" s="25"/>
      <c r="R65" s="11"/>
      <c r="S65" s="25"/>
      <c r="T65" s="12"/>
      <c r="U65" s="25"/>
      <c r="V65" s="17">
        <f t="shared" si="0"/>
        <v>135.12</v>
      </c>
      <c r="W65" s="11">
        <f t="shared" si="1"/>
        <v>675.6</v>
      </c>
      <c r="X65" s="18">
        <f t="shared" si="2"/>
        <v>140</v>
      </c>
      <c r="Y65" s="32">
        <f t="shared" si="3"/>
        <v>700</v>
      </c>
      <c r="Z65" s="33">
        <f t="shared" si="4"/>
        <v>70</v>
      </c>
      <c r="AA65" s="32">
        <f t="shared" si="5"/>
        <v>350</v>
      </c>
    </row>
    <row r="66" spans="1:27" x14ac:dyDescent="0.2">
      <c r="A66" s="10">
        <v>64</v>
      </c>
      <c r="B66" s="26" t="s">
        <v>86</v>
      </c>
      <c r="C66" s="19"/>
      <c r="D66" s="34" t="s">
        <v>148</v>
      </c>
      <c r="E66" s="10">
        <v>60</v>
      </c>
      <c r="F66" s="11">
        <v>50</v>
      </c>
      <c r="G66" s="21">
        <v>1</v>
      </c>
      <c r="H66" s="11">
        <v>60</v>
      </c>
      <c r="I66" s="21">
        <v>4</v>
      </c>
      <c r="J66" s="12">
        <v>50</v>
      </c>
      <c r="K66" s="21">
        <v>7</v>
      </c>
      <c r="L66" s="12">
        <v>80</v>
      </c>
      <c r="M66" s="21">
        <v>8</v>
      </c>
      <c r="N66" s="12">
        <v>100</v>
      </c>
      <c r="O66" s="21">
        <v>13</v>
      </c>
      <c r="P66" s="12"/>
      <c r="Q66" s="21"/>
      <c r="R66" s="12"/>
      <c r="S66" s="21"/>
      <c r="T66" s="12"/>
      <c r="U66" s="25"/>
      <c r="V66" s="17">
        <f t="shared" si="0"/>
        <v>60</v>
      </c>
      <c r="W66" s="11">
        <f t="shared" si="1"/>
        <v>3600</v>
      </c>
      <c r="X66" s="18">
        <f t="shared" si="2"/>
        <v>55</v>
      </c>
      <c r="Y66" s="32">
        <f t="shared" si="3"/>
        <v>3300</v>
      </c>
      <c r="Z66" s="33">
        <f t="shared" si="4"/>
        <v>50</v>
      </c>
      <c r="AA66" s="32">
        <f t="shared" si="5"/>
        <v>3000</v>
      </c>
    </row>
    <row r="67" spans="1:27" x14ac:dyDescent="0.2">
      <c r="A67" s="10">
        <v>65</v>
      </c>
      <c r="B67" s="26" t="s">
        <v>87</v>
      </c>
      <c r="C67" s="19"/>
      <c r="D67" s="34" t="s">
        <v>148</v>
      </c>
      <c r="E67" s="10">
        <v>60</v>
      </c>
      <c r="F67" s="11">
        <v>50</v>
      </c>
      <c r="G67" s="21">
        <v>1</v>
      </c>
      <c r="H67" s="11">
        <v>80</v>
      </c>
      <c r="I67" s="21">
        <v>8</v>
      </c>
      <c r="J67" s="11">
        <v>100</v>
      </c>
      <c r="K67" s="21">
        <v>13</v>
      </c>
      <c r="L67" s="11"/>
      <c r="M67" s="21"/>
      <c r="N67" s="12"/>
      <c r="O67" s="25"/>
      <c r="P67" s="11"/>
      <c r="Q67" s="25"/>
      <c r="R67" s="11"/>
      <c r="S67" s="25"/>
      <c r="T67" s="12"/>
      <c r="U67" s="25"/>
      <c r="V67" s="17">
        <f t="shared" ref="V67:V123" si="6">IF(AND(F67="",H67="",J67="",L67=""),"Insira os valores ao lado",ROUND(AVERAGE(F67,H67,L67,J67),2))</f>
        <v>76.67</v>
      </c>
      <c r="W67" s="11">
        <f t="shared" ref="W67:W123" si="7">V67*E67</f>
        <v>4600.2</v>
      </c>
      <c r="X67" s="18">
        <f t="shared" si="2"/>
        <v>80</v>
      </c>
      <c r="Y67" s="32">
        <f t="shared" si="3"/>
        <v>4800</v>
      </c>
      <c r="Z67" s="33">
        <f t="shared" si="4"/>
        <v>50</v>
      </c>
      <c r="AA67" s="32">
        <f t="shared" si="5"/>
        <v>3000</v>
      </c>
    </row>
    <row r="68" spans="1:27" x14ac:dyDescent="0.2">
      <c r="A68" s="10">
        <v>66</v>
      </c>
      <c r="B68" s="26" t="s">
        <v>88</v>
      </c>
      <c r="C68" s="19"/>
      <c r="D68" s="34" t="s">
        <v>148</v>
      </c>
      <c r="E68" s="10">
        <v>12</v>
      </c>
      <c r="F68" s="11">
        <v>40</v>
      </c>
      <c r="G68" s="21">
        <v>1</v>
      </c>
      <c r="H68" s="11">
        <v>40</v>
      </c>
      <c r="I68" s="21">
        <v>5</v>
      </c>
      <c r="J68" s="12">
        <v>30</v>
      </c>
      <c r="K68" s="21">
        <v>13</v>
      </c>
      <c r="L68" s="12"/>
      <c r="M68" s="21"/>
      <c r="N68" s="11"/>
      <c r="O68" s="25"/>
      <c r="P68" s="11">
        <v>50</v>
      </c>
      <c r="Q68" s="25"/>
      <c r="R68" s="11"/>
      <c r="S68" s="25"/>
      <c r="T68" s="12"/>
      <c r="U68" s="25"/>
      <c r="V68" s="17">
        <f t="shared" si="6"/>
        <v>36.67</v>
      </c>
      <c r="W68" s="11">
        <f t="shared" si="7"/>
        <v>440.04</v>
      </c>
      <c r="X68" s="18">
        <f t="shared" ref="X68:X123" si="8">MEDIAN(F68,H68,J68,L68)</f>
        <v>40</v>
      </c>
      <c r="Y68" s="32">
        <f t="shared" ref="Y68:Y123" si="9">E68*X68</f>
        <v>480</v>
      </c>
      <c r="Z68" s="33">
        <f t="shared" ref="Z68:Z123" si="10">MIN(F68,H68,J68)</f>
        <v>30</v>
      </c>
      <c r="AA68" s="32">
        <f t="shared" ref="AA68:AA123" si="11">E68*Z68</f>
        <v>360</v>
      </c>
    </row>
    <row r="69" spans="1:27" x14ac:dyDescent="0.2">
      <c r="A69" s="10">
        <v>67</v>
      </c>
      <c r="B69" s="26" t="s">
        <v>89</v>
      </c>
      <c r="C69" s="19"/>
      <c r="D69" s="34" t="s">
        <v>148</v>
      </c>
      <c r="E69" s="10">
        <v>100</v>
      </c>
      <c r="F69" s="11">
        <v>85</v>
      </c>
      <c r="G69" s="21">
        <v>1</v>
      </c>
      <c r="H69" s="11">
        <v>60</v>
      </c>
      <c r="I69" s="21">
        <v>4</v>
      </c>
      <c r="J69" s="11">
        <v>50</v>
      </c>
      <c r="K69" s="21">
        <v>5</v>
      </c>
      <c r="L69" s="11">
        <v>50</v>
      </c>
      <c r="M69" s="21">
        <v>7</v>
      </c>
      <c r="N69" s="11">
        <v>87.5</v>
      </c>
      <c r="O69" s="21">
        <v>10</v>
      </c>
      <c r="P69" s="11">
        <v>111.96</v>
      </c>
      <c r="Q69" s="21">
        <v>12</v>
      </c>
      <c r="R69" s="11"/>
      <c r="S69" s="21"/>
      <c r="T69" s="12"/>
      <c r="U69" s="25"/>
      <c r="V69" s="17">
        <f t="shared" si="6"/>
        <v>61.25</v>
      </c>
      <c r="W69" s="11">
        <f t="shared" si="7"/>
        <v>6125</v>
      </c>
      <c r="X69" s="18">
        <f t="shared" si="8"/>
        <v>55</v>
      </c>
      <c r="Y69" s="32">
        <f t="shared" si="9"/>
        <v>5500</v>
      </c>
      <c r="Z69" s="33">
        <f t="shared" si="10"/>
        <v>50</v>
      </c>
      <c r="AA69" s="32">
        <f t="shared" si="11"/>
        <v>5000</v>
      </c>
    </row>
    <row r="70" spans="1:27" x14ac:dyDescent="0.2">
      <c r="A70" s="10">
        <v>68</v>
      </c>
      <c r="B70" s="26" t="s">
        <v>90</v>
      </c>
      <c r="C70" s="19"/>
      <c r="D70" s="34" t="s">
        <v>161</v>
      </c>
      <c r="E70" s="10">
        <v>35</v>
      </c>
      <c r="F70" s="11">
        <f>5000/12</f>
        <v>416.66666666666669</v>
      </c>
      <c r="G70" s="21">
        <v>1</v>
      </c>
      <c r="H70" s="11">
        <v>350</v>
      </c>
      <c r="I70" s="21">
        <v>2</v>
      </c>
      <c r="J70" s="11">
        <v>266.48</v>
      </c>
      <c r="K70" s="21">
        <v>3</v>
      </c>
      <c r="L70" s="11">
        <v>330</v>
      </c>
      <c r="M70" s="21">
        <v>9</v>
      </c>
      <c r="N70" s="11"/>
      <c r="O70" s="21"/>
      <c r="P70" s="11"/>
      <c r="Q70" s="25"/>
      <c r="R70" s="11"/>
      <c r="S70" s="25"/>
      <c r="T70" s="12"/>
      <c r="U70" s="25"/>
      <c r="V70" s="17">
        <f t="shared" si="6"/>
        <v>340.79</v>
      </c>
      <c r="W70" s="11">
        <f t="shared" si="7"/>
        <v>11927.650000000001</v>
      </c>
      <c r="X70" s="18">
        <f t="shared" si="8"/>
        <v>340</v>
      </c>
      <c r="Y70" s="32">
        <f t="shared" si="9"/>
        <v>11900</v>
      </c>
      <c r="Z70" s="33">
        <f t="shared" si="10"/>
        <v>266.48</v>
      </c>
      <c r="AA70" s="32">
        <f t="shared" si="11"/>
        <v>9326.8000000000011</v>
      </c>
    </row>
    <row r="71" spans="1:27" x14ac:dyDescent="0.2">
      <c r="A71" s="10">
        <v>69</v>
      </c>
      <c r="B71" s="26" t="s">
        <v>91</v>
      </c>
      <c r="C71" s="19"/>
      <c r="D71" s="37" t="s">
        <v>152</v>
      </c>
      <c r="E71" s="10">
        <v>61.5</v>
      </c>
      <c r="F71" s="11">
        <v>61.32</v>
      </c>
      <c r="G71" s="21">
        <v>3</v>
      </c>
      <c r="H71" s="11">
        <v>110</v>
      </c>
      <c r="I71" s="21">
        <v>4</v>
      </c>
      <c r="J71" s="12">
        <v>40.58</v>
      </c>
      <c r="K71" s="21">
        <v>12</v>
      </c>
      <c r="L71" s="11"/>
      <c r="M71" s="25"/>
      <c r="N71" s="11"/>
      <c r="O71" s="25"/>
      <c r="P71" s="11"/>
      <c r="Q71" s="25"/>
      <c r="R71" s="11"/>
      <c r="S71" s="25"/>
      <c r="T71" s="12"/>
      <c r="U71" s="25"/>
      <c r="V71" s="17">
        <f t="shared" si="6"/>
        <v>70.63</v>
      </c>
      <c r="W71" s="11">
        <f t="shared" si="7"/>
        <v>4343.7449999999999</v>
      </c>
      <c r="X71" s="18">
        <f t="shared" si="8"/>
        <v>61.32</v>
      </c>
      <c r="Y71" s="32">
        <f t="shared" si="9"/>
        <v>3771.18</v>
      </c>
      <c r="Z71" s="33">
        <f t="shared" si="10"/>
        <v>40.58</v>
      </c>
      <c r="AA71" s="32">
        <f t="shared" si="11"/>
        <v>2495.67</v>
      </c>
    </row>
    <row r="72" spans="1:27" x14ac:dyDescent="0.2">
      <c r="A72" s="10">
        <v>70</v>
      </c>
      <c r="B72" s="26" t="s">
        <v>92</v>
      </c>
      <c r="C72" s="19"/>
      <c r="D72" s="34" t="s">
        <v>152</v>
      </c>
      <c r="E72" s="10">
        <v>75</v>
      </c>
      <c r="F72" s="11">
        <v>55</v>
      </c>
      <c r="G72" s="21">
        <v>2</v>
      </c>
      <c r="H72" s="11">
        <v>60</v>
      </c>
      <c r="I72" s="21">
        <v>9</v>
      </c>
      <c r="J72" s="11">
        <v>56.36</v>
      </c>
      <c r="K72" s="21">
        <v>12</v>
      </c>
      <c r="L72" s="11"/>
      <c r="M72" s="25"/>
      <c r="N72" s="11"/>
      <c r="O72" s="25"/>
      <c r="P72" s="11"/>
      <c r="Q72" s="25"/>
      <c r="R72" s="11"/>
      <c r="S72" s="25"/>
      <c r="T72" s="12"/>
      <c r="U72" s="25"/>
      <c r="V72" s="17">
        <f t="shared" si="6"/>
        <v>57.12</v>
      </c>
      <c r="W72" s="11">
        <f t="shared" si="7"/>
        <v>4284</v>
      </c>
      <c r="X72" s="18">
        <f t="shared" si="8"/>
        <v>56.36</v>
      </c>
      <c r="Y72" s="32">
        <f t="shared" si="9"/>
        <v>4227</v>
      </c>
      <c r="Z72" s="33">
        <f t="shared" si="10"/>
        <v>55</v>
      </c>
      <c r="AA72" s="32">
        <f t="shared" si="11"/>
        <v>4125</v>
      </c>
    </row>
    <row r="73" spans="1:27" x14ac:dyDescent="0.2">
      <c r="A73" s="10">
        <v>71</v>
      </c>
      <c r="B73" s="27" t="s">
        <v>93</v>
      </c>
      <c r="C73" s="29"/>
      <c r="D73" s="35" t="s">
        <v>152</v>
      </c>
      <c r="E73" s="36">
        <v>21</v>
      </c>
      <c r="F73" s="28">
        <v>52.6</v>
      </c>
      <c r="G73" s="21">
        <v>12</v>
      </c>
      <c r="H73" s="11">
        <v>50</v>
      </c>
      <c r="I73" s="21">
        <v>17</v>
      </c>
      <c r="J73" s="12"/>
      <c r="K73" s="21"/>
      <c r="L73" s="11"/>
      <c r="M73" s="25"/>
      <c r="N73" s="11"/>
      <c r="O73" s="25"/>
      <c r="P73" s="11"/>
      <c r="Q73" s="25"/>
      <c r="R73" s="11"/>
      <c r="S73" s="25"/>
      <c r="T73" s="12"/>
      <c r="U73" s="25"/>
      <c r="V73" s="17">
        <f t="shared" si="6"/>
        <v>51.3</v>
      </c>
      <c r="W73" s="11">
        <f t="shared" si="7"/>
        <v>1077.3</v>
      </c>
      <c r="X73" s="18">
        <f t="shared" si="8"/>
        <v>51.3</v>
      </c>
      <c r="Y73" s="32">
        <f t="shared" si="9"/>
        <v>1077.3</v>
      </c>
      <c r="Z73" s="33">
        <f t="shared" si="10"/>
        <v>50</v>
      </c>
      <c r="AA73" s="32">
        <f t="shared" si="11"/>
        <v>1050</v>
      </c>
    </row>
    <row r="74" spans="1:27" x14ac:dyDescent="0.2">
      <c r="A74" s="10">
        <v>72</v>
      </c>
      <c r="B74" s="27" t="s">
        <v>94</v>
      </c>
      <c r="C74" s="29"/>
      <c r="D74" s="35" t="s">
        <v>152</v>
      </c>
      <c r="E74" s="36">
        <v>42</v>
      </c>
      <c r="F74" s="28">
        <v>52.6</v>
      </c>
      <c r="G74" s="21">
        <v>12</v>
      </c>
      <c r="H74" s="11">
        <v>50</v>
      </c>
      <c r="I74" s="21">
        <v>17</v>
      </c>
      <c r="J74" s="12"/>
      <c r="K74" s="21"/>
      <c r="L74" s="11"/>
      <c r="M74" s="25"/>
      <c r="N74" s="11"/>
      <c r="O74" s="25"/>
      <c r="P74" s="11"/>
      <c r="Q74" s="25"/>
      <c r="R74" s="11"/>
      <c r="S74" s="25"/>
      <c r="T74" s="12"/>
      <c r="U74" s="25"/>
      <c r="V74" s="17">
        <f t="shared" si="6"/>
        <v>51.3</v>
      </c>
      <c r="W74" s="11">
        <f t="shared" si="7"/>
        <v>2154.6</v>
      </c>
      <c r="X74" s="18">
        <f t="shared" si="8"/>
        <v>51.3</v>
      </c>
      <c r="Y74" s="32">
        <f t="shared" si="9"/>
        <v>2154.6</v>
      </c>
      <c r="Z74" s="33">
        <f t="shared" si="10"/>
        <v>50</v>
      </c>
      <c r="AA74" s="32">
        <f t="shared" si="11"/>
        <v>2100</v>
      </c>
    </row>
    <row r="75" spans="1:27" x14ac:dyDescent="0.2">
      <c r="A75" s="10">
        <v>73</v>
      </c>
      <c r="B75" s="26" t="s">
        <v>95</v>
      </c>
      <c r="C75" s="19"/>
      <c r="D75" s="34" t="s">
        <v>148</v>
      </c>
      <c r="E75" s="10">
        <v>15</v>
      </c>
      <c r="F75" s="11">
        <v>20</v>
      </c>
      <c r="G75" s="21">
        <v>1</v>
      </c>
      <c r="H75" s="11">
        <v>20</v>
      </c>
      <c r="I75" s="21">
        <v>8</v>
      </c>
      <c r="J75" s="12">
        <v>20</v>
      </c>
      <c r="K75" s="21">
        <v>11</v>
      </c>
      <c r="L75" s="11">
        <v>37.57</v>
      </c>
      <c r="M75" s="25">
        <v>12</v>
      </c>
      <c r="N75" s="11">
        <v>30</v>
      </c>
      <c r="O75" s="25">
        <v>13</v>
      </c>
      <c r="P75" s="11"/>
      <c r="Q75" s="25"/>
      <c r="R75" s="11"/>
      <c r="S75" s="25"/>
      <c r="T75" s="12"/>
      <c r="U75" s="25"/>
      <c r="V75" s="17">
        <f t="shared" si="6"/>
        <v>24.39</v>
      </c>
      <c r="W75" s="11">
        <f t="shared" si="7"/>
        <v>365.85</v>
      </c>
      <c r="X75" s="18">
        <f t="shared" si="8"/>
        <v>20</v>
      </c>
      <c r="Y75" s="32">
        <f t="shared" si="9"/>
        <v>300</v>
      </c>
      <c r="Z75" s="33">
        <f t="shared" si="10"/>
        <v>20</v>
      </c>
      <c r="AA75" s="32">
        <f t="shared" si="11"/>
        <v>300</v>
      </c>
    </row>
    <row r="76" spans="1:27" x14ac:dyDescent="0.2">
      <c r="A76" s="10">
        <v>74</v>
      </c>
      <c r="B76" s="26" t="s">
        <v>96</v>
      </c>
      <c r="C76" s="19"/>
      <c r="D76" s="34" t="s">
        <v>148</v>
      </c>
      <c r="E76" s="10">
        <v>60</v>
      </c>
      <c r="F76" s="12">
        <v>162.66999999999999</v>
      </c>
      <c r="G76" s="21">
        <v>5</v>
      </c>
      <c r="H76" s="11">
        <v>140</v>
      </c>
      <c r="I76" s="21">
        <v>7</v>
      </c>
      <c r="J76" s="11">
        <v>130</v>
      </c>
      <c r="K76" s="21">
        <v>8</v>
      </c>
      <c r="L76" s="11">
        <v>120</v>
      </c>
      <c r="M76" s="21">
        <v>10</v>
      </c>
      <c r="N76" s="11">
        <v>112.71</v>
      </c>
      <c r="O76" s="21">
        <v>12</v>
      </c>
      <c r="P76" s="11">
        <v>140</v>
      </c>
      <c r="Q76" s="21">
        <v>13</v>
      </c>
      <c r="R76" s="11"/>
      <c r="S76" s="25"/>
      <c r="T76" s="12"/>
      <c r="U76" s="25"/>
      <c r="V76" s="17">
        <f t="shared" si="6"/>
        <v>138.16999999999999</v>
      </c>
      <c r="W76" s="11">
        <f t="shared" si="7"/>
        <v>8290.1999999999989</v>
      </c>
      <c r="X76" s="18">
        <f t="shared" si="8"/>
        <v>135</v>
      </c>
      <c r="Y76" s="32">
        <f t="shared" si="9"/>
        <v>8100</v>
      </c>
      <c r="Z76" s="33">
        <f t="shared" si="10"/>
        <v>130</v>
      </c>
      <c r="AA76" s="32">
        <f t="shared" si="11"/>
        <v>7800</v>
      </c>
    </row>
    <row r="77" spans="1:27" x14ac:dyDescent="0.2">
      <c r="A77" s="10">
        <v>75</v>
      </c>
      <c r="B77" s="26" t="s">
        <v>97</v>
      </c>
      <c r="C77" s="19"/>
      <c r="D77" s="34" t="s">
        <v>148</v>
      </c>
      <c r="E77" s="10">
        <v>18</v>
      </c>
      <c r="F77" s="11">
        <v>20</v>
      </c>
      <c r="G77" s="21">
        <v>1</v>
      </c>
      <c r="H77" s="11">
        <v>18</v>
      </c>
      <c r="I77" s="21">
        <v>5</v>
      </c>
      <c r="J77" s="11">
        <v>10</v>
      </c>
      <c r="K77" s="21">
        <v>11</v>
      </c>
      <c r="L77" s="12">
        <v>15.03</v>
      </c>
      <c r="M77" s="25">
        <v>12</v>
      </c>
      <c r="N77" s="11"/>
      <c r="O77" s="25"/>
      <c r="P77" s="11"/>
      <c r="Q77" s="25"/>
      <c r="R77" s="11"/>
      <c r="S77" s="25"/>
      <c r="T77" s="12"/>
      <c r="U77" s="25"/>
      <c r="V77" s="17">
        <f t="shared" si="6"/>
        <v>15.76</v>
      </c>
      <c r="W77" s="11">
        <f t="shared" si="7"/>
        <v>283.68</v>
      </c>
      <c r="X77" s="18">
        <f t="shared" si="8"/>
        <v>16.515000000000001</v>
      </c>
      <c r="Y77" s="32">
        <f t="shared" si="9"/>
        <v>297.27</v>
      </c>
      <c r="Z77" s="33">
        <f t="shared" si="10"/>
        <v>10</v>
      </c>
      <c r="AA77" s="32">
        <f t="shared" si="11"/>
        <v>180</v>
      </c>
    </row>
    <row r="78" spans="1:27" x14ac:dyDescent="0.2">
      <c r="A78" s="10">
        <v>76</v>
      </c>
      <c r="B78" s="27" t="s">
        <v>98</v>
      </c>
      <c r="C78" s="29"/>
      <c r="D78" s="35" t="s">
        <v>156</v>
      </c>
      <c r="E78" s="36">
        <v>4</v>
      </c>
      <c r="F78" s="28">
        <v>1828.62</v>
      </c>
      <c r="G78" s="21">
        <v>1</v>
      </c>
      <c r="H78" s="11">
        <v>1000</v>
      </c>
      <c r="I78" s="21">
        <v>14</v>
      </c>
      <c r="J78" s="12"/>
      <c r="K78" s="21"/>
      <c r="L78" s="11"/>
      <c r="M78" s="25"/>
      <c r="N78" s="11"/>
      <c r="O78" s="25"/>
      <c r="P78" s="11"/>
      <c r="Q78" s="25"/>
      <c r="R78" s="11"/>
      <c r="S78" s="25"/>
      <c r="T78" s="12"/>
      <c r="U78" s="25"/>
      <c r="V78" s="17">
        <f t="shared" si="6"/>
        <v>1414.31</v>
      </c>
      <c r="W78" s="11">
        <f t="shared" si="7"/>
        <v>5657.24</v>
      </c>
      <c r="X78" s="18">
        <f t="shared" si="8"/>
        <v>1414.31</v>
      </c>
      <c r="Y78" s="32">
        <f t="shared" si="9"/>
        <v>5657.24</v>
      </c>
      <c r="Z78" s="33">
        <f t="shared" si="10"/>
        <v>1000</v>
      </c>
      <c r="AA78" s="32">
        <f t="shared" si="11"/>
        <v>4000</v>
      </c>
    </row>
    <row r="79" spans="1:27" x14ac:dyDescent="0.2">
      <c r="A79" s="10">
        <v>77</v>
      </c>
      <c r="B79" s="26" t="s">
        <v>99</v>
      </c>
      <c r="C79" s="19"/>
      <c r="D79" s="34" t="s">
        <v>148</v>
      </c>
      <c r="E79" s="10">
        <v>15</v>
      </c>
      <c r="F79" s="11">
        <v>400</v>
      </c>
      <c r="G79" s="21">
        <v>4</v>
      </c>
      <c r="H79" s="11">
        <v>560</v>
      </c>
      <c r="I79" s="21">
        <v>7</v>
      </c>
      <c r="J79" s="11">
        <v>500</v>
      </c>
      <c r="K79" s="21">
        <v>8</v>
      </c>
      <c r="L79" s="12">
        <v>601.12</v>
      </c>
      <c r="M79" s="21">
        <v>12</v>
      </c>
      <c r="N79" s="12"/>
      <c r="O79" s="21"/>
      <c r="P79" s="11"/>
      <c r="Q79" s="25"/>
      <c r="R79" s="11"/>
      <c r="S79" s="25"/>
      <c r="T79" s="12"/>
      <c r="U79" s="25"/>
      <c r="V79" s="17">
        <f t="shared" si="6"/>
        <v>515.28</v>
      </c>
      <c r="W79" s="11">
        <f t="shared" si="7"/>
        <v>7729.2</v>
      </c>
      <c r="X79" s="18">
        <f t="shared" si="8"/>
        <v>530</v>
      </c>
      <c r="Y79" s="32">
        <f t="shared" si="9"/>
        <v>7950</v>
      </c>
      <c r="Z79" s="33">
        <f t="shared" si="10"/>
        <v>400</v>
      </c>
      <c r="AA79" s="32">
        <f t="shared" si="11"/>
        <v>6000</v>
      </c>
    </row>
    <row r="80" spans="1:27" x14ac:dyDescent="0.2">
      <c r="A80" s="10">
        <v>78</v>
      </c>
      <c r="B80" s="26" t="s">
        <v>100</v>
      </c>
      <c r="C80" s="19"/>
      <c r="D80" s="34" t="s">
        <v>148</v>
      </c>
      <c r="E80" s="10">
        <v>80</v>
      </c>
      <c r="F80" s="12">
        <v>80</v>
      </c>
      <c r="G80" s="21">
        <v>4</v>
      </c>
      <c r="H80" s="11">
        <v>35</v>
      </c>
      <c r="I80" s="21">
        <v>8</v>
      </c>
      <c r="J80" s="12">
        <v>45.08</v>
      </c>
      <c r="K80" s="21">
        <v>12</v>
      </c>
      <c r="L80" s="11">
        <v>60</v>
      </c>
      <c r="M80" s="25">
        <v>13</v>
      </c>
      <c r="N80" s="11"/>
      <c r="O80" s="25"/>
      <c r="P80" s="11"/>
      <c r="Q80" s="25"/>
      <c r="R80" s="11"/>
      <c r="S80" s="25"/>
      <c r="T80" s="12"/>
      <c r="U80" s="25"/>
      <c r="V80" s="17">
        <f t="shared" si="6"/>
        <v>55.02</v>
      </c>
      <c r="W80" s="11">
        <f t="shared" si="7"/>
        <v>4401.6000000000004</v>
      </c>
      <c r="X80" s="18">
        <f t="shared" si="8"/>
        <v>52.54</v>
      </c>
      <c r="Y80" s="32">
        <f t="shared" si="9"/>
        <v>4203.2</v>
      </c>
      <c r="Z80" s="33">
        <f t="shared" si="10"/>
        <v>35</v>
      </c>
      <c r="AA80" s="32">
        <f t="shared" si="11"/>
        <v>2800</v>
      </c>
    </row>
    <row r="81" spans="1:27" x14ac:dyDescent="0.2">
      <c r="A81" s="10">
        <v>79</v>
      </c>
      <c r="B81" s="26" t="s">
        <v>101</v>
      </c>
      <c r="C81" s="19"/>
      <c r="D81" s="34" t="s">
        <v>148</v>
      </c>
      <c r="E81" s="10">
        <v>8</v>
      </c>
      <c r="F81" s="11">
        <v>83.15</v>
      </c>
      <c r="G81" s="21">
        <v>3</v>
      </c>
      <c r="H81" s="11">
        <v>150</v>
      </c>
      <c r="I81" s="21">
        <v>4</v>
      </c>
      <c r="J81" s="11">
        <v>100</v>
      </c>
      <c r="K81" s="21">
        <v>5</v>
      </c>
      <c r="L81" s="11">
        <v>90</v>
      </c>
      <c r="M81" s="21">
        <v>7</v>
      </c>
      <c r="N81" s="11">
        <v>100</v>
      </c>
      <c r="O81" s="21">
        <v>10</v>
      </c>
      <c r="P81" s="11">
        <v>80</v>
      </c>
      <c r="Q81" s="21">
        <v>12</v>
      </c>
      <c r="R81" s="12">
        <v>110</v>
      </c>
      <c r="S81" s="21">
        <v>13</v>
      </c>
      <c r="T81" s="12"/>
      <c r="U81" s="25"/>
      <c r="V81" s="17">
        <f t="shared" si="6"/>
        <v>105.79</v>
      </c>
      <c r="W81" s="11">
        <f t="shared" si="7"/>
        <v>846.32</v>
      </c>
      <c r="X81" s="18">
        <f t="shared" si="8"/>
        <v>95</v>
      </c>
      <c r="Y81" s="32">
        <f t="shared" si="9"/>
        <v>760</v>
      </c>
      <c r="Z81" s="33">
        <f t="shared" si="10"/>
        <v>83.15</v>
      </c>
      <c r="AA81" s="32">
        <f t="shared" si="11"/>
        <v>665.2</v>
      </c>
    </row>
    <row r="82" spans="1:27" x14ac:dyDescent="0.2">
      <c r="A82" s="10">
        <v>80</v>
      </c>
      <c r="B82" s="26" t="s">
        <v>102</v>
      </c>
      <c r="C82" s="19"/>
      <c r="D82" s="34" t="s">
        <v>148</v>
      </c>
      <c r="E82" s="10">
        <v>75</v>
      </c>
      <c r="F82" s="11">
        <v>40</v>
      </c>
      <c r="G82" s="21">
        <v>1</v>
      </c>
      <c r="H82" s="11">
        <v>30.8</v>
      </c>
      <c r="I82" s="21">
        <v>2</v>
      </c>
      <c r="J82" s="11">
        <v>40</v>
      </c>
      <c r="K82" s="21">
        <v>4</v>
      </c>
      <c r="L82" s="11">
        <v>50</v>
      </c>
      <c r="M82" s="21">
        <v>13</v>
      </c>
      <c r="N82" s="11"/>
      <c r="O82" s="25"/>
      <c r="P82" s="11"/>
      <c r="Q82" s="25"/>
      <c r="R82" s="11"/>
      <c r="S82" s="25"/>
      <c r="T82" s="12"/>
      <c r="U82" s="25"/>
      <c r="V82" s="17">
        <f t="shared" si="6"/>
        <v>40.200000000000003</v>
      </c>
      <c r="W82" s="11">
        <f t="shared" si="7"/>
        <v>3015</v>
      </c>
      <c r="X82" s="18">
        <f t="shared" si="8"/>
        <v>40</v>
      </c>
      <c r="Y82" s="32">
        <f t="shared" si="9"/>
        <v>3000</v>
      </c>
      <c r="Z82" s="33">
        <f t="shared" si="10"/>
        <v>30.8</v>
      </c>
      <c r="AA82" s="32">
        <f t="shared" si="11"/>
        <v>2310</v>
      </c>
    </row>
    <row r="83" spans="1:27" x14ac:dyDescent="0.2">
      <c r="A83" s="10">
        <v>81</v>
      </c>
      <c r="B83" s="26" t="s">
        <v>103</v>
      </c>
      <c r="C83" s="19"/>
      <c r="D83" s="34" t="s">
        <v>157</v>
      </c>
      <c r="E83" s="10">
        <v>3000</v>
      </c>
      <c r="F83" s="11">
        <v>50</v>
      </c>
      <c r="G83" s="21">
        <v>4</v>
      </c>
      <c r="H83" s="11">
        <v>22.54</v>
      </c>
      <c r="I83" s="21">
        <v>12</v>
      </c>
      <c r="J83" s="12">
        <f>1000/50</f>
        <v>20</v>
      </c>
      <c r="K83" s="21">
        <v>13</v>
      </c>
      <c r="L83" s="11"/>
      <c r="M83" s="25"/>
      <c r="N83" s="11"/>
      <c r="O83" s="25"/>
      <c r="P83" s="11"/>
      <c r="Q83" s="25"/>
      <c r="R83" s="11"/>
      <c r="S83" s="25"/>
      <c r="T83" s="12"/>
      <c r="U83" s="25"/>
      <c r="V83" s="17">
        <f t="shared" si="6"/>
        <v>30.85</v>
      </c>
      <c r="W83" s="11">
        <f t="shared" si="7"/>
        <v>92550</v>
      </c>
      <c r="X83" s="18">
        <f t="shared" si="8"/>
        <v>22.54</v>
      </c>
      <c r="Y83" s="32">
        <f t="shared" si="9"/>
        <v>67620</v>
      </c>
      <c r="Z83" s="33">
        <f t="shared" si="10"/>
        <v>20</v>
      </c>
      <c r="AA83" s="32">
        <f t="shared" si="11"/>
        <v>60000</v>
      </c>
    </row>
    <row r="84" spans="1:27" x14ac:dyDescent="0.2">
      <c r="A84" s="10">
        <v>82</v>
      </c>
      <c r="B84" s="26" t="s">
        <v>104</v>
      </c>
      <c r="C84" s="19"/>
      <c r="D84" s="34" t="s">
        <v>148</v>
      </c>
      <c r="E84" s="10">
        <v>4</v>
      </c>
      <c r="F84" s="11">
        <v>2000</v>
      </c>
      <c r="G84" s="21">
        <v>1</v>
      </c>
      <c r="H84" s="11">
        <v>1974.86</v>
      </c>
      <c r="I84" s="21">
        <v>3</v>
      </c>
      <c r="J84" s="11">
        <v>1000</v>
      </c>
      <c r="K84" s="21">
        <v>11</v>
      </c>
      <c r="L84" s="11">
        <v>1806.36</v>
      </c>
      <c r="M84" s="25">
        <v>12</v>
      </c>
      <c r="N84" s="11"/>
      <c r="O84" s="25"/>
      <c r="P84" s="11"/>
      <c r="Q84" s="25"/>
      <c r="R84" s="11"/>
      <c r="S84" s="25"/>
      <c r="T84" s="12"/>
      <c r="U84" s="25"/>
      <c r="V84" s="17">
        <f t="shared" si="6"/>
        <v>1695.31</v>
      </c>
      <c r="W84" s="11">
        <f t="shared" si="7"/>
        <v>6781.24</v>
      </c>
      <c r="X84" s="18">
        <f t="shared" si="8"/>
        <v>1890.61</v>
      </c>
      <c r="Y84" s="32">
        <f t="shared" si="9"/>
        <v>7562.44</v>
      </c>
      <c r="Z84" s="33">
        <f t="shared" si="10"/>
        <v>1000</v>
      </c>
      <c r="AA84" s="32">
        <f t="shared" si="11"/>
        <v>4000</v>
      </c>
    </row>
    <row r="85" spans="1:27" x14ac:dyDescent="0.2">
      <c r="A85" s="10">
        <v>83</v>
      </c>
      <c r="B85" s="27" t="s">
        <v>105</v>
      </c>
      <c r="C85" s="29"/>
      <c r="D85" s="35" t="s">
        <v>153</v>
      </c>
      <c r="E85" s="36">
        <v>1</v>
      </c>
      <c r="F85" s="28">
        <v>180</v>
      </c>
      <c r="G85" s="21">
        <v>1</v>
      </c>
      <c r="H85" s="11">
        <v>183.01</v>
      </c>
      <c r="I85" s="21">
        <v>2</v>
      </c>
      <c r="J85" s="11"/>
      <c r="K85" s="21"/>
      <c r="L85" s="11"/>
      <c r="M85" s="25"/>
      <c r="N85" s="11"/>
      <c r="O85" s="25"/>
      <c r="P85" s="11"/>
      <c r="Q85" s="25"/>
      <c r="R85" s="11"/>
      <c r="S85" s="25"/>
      <c r="T85" s="12"/>
      <c r="U85" s="25"/>
      <c r="V85" s="17">
        <f t="shared" si="6"/>
        <v>181.51</v>
      </c>
      <c r="W85" s="11">
        <f t="shared" si="7"/>
        <v>181.51</v>
      </c>
      <c r="X85" s="18">
        <f t="shared" si="8"/>
        <v>181.505</v>
      </c>
      <c r="Y85" s="32">
        <f t="shared" si="9"/>
        <v>181.505</v>
      </c>
      <c r="Z85" s="33">
        <f t="shared" si="10"/>
        <v>180</v>
      </c>
      <c r="AA85" s="32">
        <f t="shared" si="11"/>
        <v>180</v>
      </c>
    </row>
    <row r="86" spans="1:27" x14ac:dyDescent="0.2">
      <c r="A86" s="10">
        <v>84</v>
      </c>
      <c r="B86" s="26" t="s">
        <v>106</v>
      </c>
      <c r="C86" s="19"/>
      <c r="D86" s="34" t="s">
        <v>148</v>
      </c>
      <c r="E86" s="10">
        <v>4</v>
      </c>
      <c r="F86" s="11">
        <v>2000</v>
      </c>
      <c r="G86" s="21">
        <v>1</v>
      </c>
      <c r="H86" s="11">
        <v>1039.4000000000001</v>
      </c>
      <c r="I86" s="21">
        <v>3</v>
      </c>
      <c r="J86" s="11">
        <v>1300</v>
      </c>
      <c r="K86" s="21">
        <v>4</v>
      </c>
      <c r="L86" s="11">
        <f>247*8</f>
        <v>1976</v>
      </c>
      <c r="M86" s="21">
        <v>11</v>
      </c>
      <c r="N86" s="11">
        <v>1449</v>
      </c>
      <c r="O86" s="21">
        <v>19</v>
      </c>
      <c r="P86" s="12"/>
      <c r="Q86" s="21"/>
      <c r="R86" s="11"/>
      <c r="S86" s="25"/>
      <c r="T86" s="12"/>
      <c r="U86" s="25"/>
      <c r="V86" s="17">
        <f t="shared" si="6"/>
        <v>1578.85</v>
      </c>
      <c r="W86" s="11">
        <f t="shared" si="7"/>
        <v>6315.4</v>
      </c>
      <c r="X86" s="18">
        <f t="shared" si="8"/>
        <v>1638</v>
      </c>
      <c r="Y86" s="32">
        <f t="shared" si="9"/>
        <v>6552</v>
      </c>
      <c r="Z86" s="33">
        <f t="shared" si="10"/>
        <v>1039.4000000000001</v>
      </c>
      <c r="AA86" s="32">
        <f t="shared" si="11"/>
        <v>4157.6000000000004</v>
      </c>
    </row>
    <row r="87" spans="1:27" x14ac:dyDescent="0.2">
      <c r="A87" s="10">
        <v>85</v>
      </c>
      <c r="B87" s="26" t="s">
        <v>107</v>
      </c>
      <c r="C87" s="19"/>
      <c r="D87" s="34" t="s">
        <v>153</v>
      </c>
      <c r="E87" s="10">
        <v>1</v>
      </c>
      <c r="F87" s="11">
        <v>1600</v>
      </c>
      <c r="G87" s="21">
        <v>1</v>
      </c>
      <c r="H87" s="11">
        <v>1039.4000000000001</v>
      </c>
      <c r="I87" s="21">
        <v>3</v>
      </c>
      <c r="J87" s="12">
        <f>225.42*8</f>
        <v>1803.36</v>
      </c>
      <c r="K87" s="21">
        <v>12</v>
      </c>
      <c r="L87" s="11"/>
      <c r="M87" s="25"/>
      <c r="N87" s="11"/>
      <c r="O87" s="25"/>
      <c r="P87" s="11"/>
      <c r="Q87" s="25"/>
      <c r="R87" s="11"/>
      <c r="S87" s="25"/>
      <c r="T87" s="12"/>
      <c r="U87" s="25"/>
      <c r="V87" s="17">
        <f t="shared" si="6"/>
        <v>1480.92</v>
      </c>
      <c r="W87" s="11">
        <f t="shared" si="7"/>
        <v>1480.92</v>
      </c>
      <c r="X87" s="18">
        <f t="shared" si="8"/>
        <v>1600</v>
      </c>
      <c r="Y87" s="32">
        <f t="shared" si="9"/>
        <v>1600</v>
      </c>
      <c r="Z87" s="33">
        <f t="shared" si="10"/>
        <v>1039.4000000000001</v>
      </c>
      <c r="AA87" s="32">
        <f t="shared" si="11"/>
        <v>1039.4000000000001</v>
      </c>
    </row>
    <row r="88" spans="1:27" x14ac:dyDescent="0.2">
      <c r="A88" s="10">
        <v>86</v>
      </c>
      <c r="B88" s="26" t="s">
        <v>108</v>
      </c>
      <c r="C88" s="19"/>
      <c r="D88" s="34" t="s">
        <v>148</v>
      </c>
      <c r="E88" s="10">
        <v>4</v>
      </c>
      <c r="F88" s="11">
        <v>2500</v>
      </c>
      <c r="G88" s="21">
        <v>1</v>
      </c>
      <c r="H88" s="11">
        <v>2494.56</v>
      </c>
      <c r="I88" s="21">
        <v>4</v>
      </c>
      <c r="J88" s="11">
        <f>300*8</f>
        <v>2400</v>
      </c>
      <c r="K88" s="21">
        <v>4</v>
      </c>
      <c r="L88" s="12"/>
      <c r="M88" s="25"/>
      <c r="N88" s="11"/>
      <c r="O88" s="25"/>
      <c r="P88" s="11"/>
      <c r="Q88" s="25"/>
      <c r="R88" s="11"/>
      <c r="S88" s="25"/>
      <c r="T88" s="12"/>
      <c r="U88" s="25"/>
      <c r="V88" s="17">
        <f t="shared" si="6"/>
        <v>2464.85</v>
      </c>
      <c r="W88" s="11">
        <f t="shared" si="7"/>
        <v>9859.4</v>
      </c>
      <c r="X88" s="18">
        <f t="shared" si="8"/>
        <v>2494.56</v>
      </c>
      <c r="Y88" s="32">
        <f t="shared" si="9"/>
        <v>9978.24</v>
      </c>
      <c r="Z88" s="33">
        <f t="shared" si="10"/>
        <v>2400</v>
      </c>
      <c r="AA88" s="32">
        <f t="shared" si="11"/>
        <v>9600</v>
      </c>
    </row>
    <row r="89" spans="1:27" x14ac:dyDescent="0.2">
      <c r="A89" s="10">
        <v>87</v>
      </c>
      <c r="B89" s="26" t="s">
        <v>109</v>
      </c>
      <c r="C89" s="19"/>
      <c r="D89" s="34" t="s">
        <v>148</v>
      </c>
      <c r="E89" s="10">
        <v>5</v>
      </c>
      <c r="F89" s="11">
        <v>2200</v>
      </c>
      <c r="G89" s="21">
        <v>1</v>
      </c>
      <c r="H89" s="11">
        <v>2494.56</v>
      </c>
      <c r="I89" s="21">
        <v>3</v>
      </c>
      <c r="J89" s="11">
        <v>2008</v>
      </c>
      <c r="K89" s="21">
        <v>6</v>
      </c>
      <c r="L89" s="12">
        <v>1442</v>
      </c>
      <c r="M89" s="25">
        <v>7</v>
      </c>
      <c r="N89" s="11">
        <v>2500</v>
      </c>
      <c r="O89" s="25">
        <v>8</v>
      </c>
      <c r="P89" s="11">
        <v>1878.5</v>
      </c>
      <c r="Q89" s="25">
        <v>12</v>
      </c>
      <c r="R89" s="11"/>
      <c r="S89" s="25"/>
      <c r="T89" s="12"/>
      <c r="U89" s="25"/>
      <c r="V89" s="17">
        <f t="shared" si="6"/>
        <v>2036.14</v>
      </c>
      <c r="W89" s="11">
        <f t="shared" si="7"/>
        <v>10180.700000000001</v>
      </c>
      <c r="X89" s="18">
        <f t="shared" si="8"/>
        <v>2104</v>
      </c>
      <c r="Y89" s="32">
        <f t="shared" si="9"/>
        <v>10520</v>
      </c>
      <c r="Z89" s="33">
        <f t="shared" si="10"/>
        <v>2008</v>
      </c>
      <c r="AA89" s="32">
        <f t="shared" si="11"/>
        <v>10040</v>
      </c>
    </row>
    <row r="90" spans="1:27" x14ac:dyDescent="0.2">
      <c r="A90" s="10">
        <v>88</v>
      </c>
      <c r="B90" s="26" t="s">
        <v>109</v>
      </c>
      <c r="C90" s="19"/>
      <c r="D90" s="34" t="s">
        <v>148</v>
      </c>
      <c r="E90" s="10">
        <v>15</v>
      </c>
      <c r="F90" s="11">
        <v>500</v>
      </c>
      <c r="G90" s="21">
        <v>1</v>
      </c>
      <c r="H90" s="11">
        <v>500.1</v>
      </c>
      <c r="I90" s="21">
        <v>4</v>
      </c>
      <c r="J90" s="12">
        <v>500</v>
      </c>
      <c r="K90" s="21">
        <v>5</v>
      </c>
      <c r="L90" s="12">
        <v>500</v>
      </c>
      <c r="M90" s="25">
        <v>11</v>
      </c>
      <c r="N90" s="11"/>
      <c r="O90" s="25"/>
      <c r="P90" s="11"/>
      <c r="Q90" s="25"/>
      <c r="R90" s="11"/>
      <c r="S90" s="25"/>
      <c r="T90" s="12"/>
      <c r="U90" s="25"/>
      <c r="V90" s="17">
        <f t="shared" si="6"/>
        <v>500.03</v>
      </c>
      <c r="W90" s="11">
        <f t="shared" si="7"/>
        <v>7500.45</v>
      </c>
      <c r="X90" s="18">
        <f t="shared" si="8"/>
        <v>500</v>
      </c>
      <c r="Y90" s="32">
        <f t="shared" si="9"/>
        <v>7500</v>
      </c>
      <c r="Z90" s="33">
        <f t="shared" si="10"/>
        <v>500</v>
      </c>
      <c r="AA90" s="32">
        <f t="shared" si="11"/>
        <v>7500</v>
      </c>
    </row>
    <row r="91" spans="1:27" ht="33" x14ac:dyDescent="0.2">
      <c r="A91" s="10">
        <v>89</v>
      </c>
      <c r="B91" s="30" t="s">
        <v>110</v>
      </c>
      <c r="C91" s="19"/>
      <c r="D91" s="34" t="s">
        <v>158</v>
      </c>
      <c r="E91" s="10">
        <v>48</v>
      </c>
      <c r="F91" s="11">
        <v>1954.07</v>
      </c>
      <c r="G91" s="21">
        <v>3</v>
      </c>
      <c r="H91" s="11">
        <v>1444.77</v>
      </c>
      <c r="I91" s="21">
        <v>3</v>
      </c>
      <c r="J91" s="11">
        <v>1540.37</v>
      </c>
      <c r="K91" s="21">
        <v>12</v>
      </c>
      <c r="L91" s="11"/>
      <c r="M91" s="25"/>
      <c r="N91" s="11"/>
      <c r="O91" s="25"/>
      <c r="P91" s="11"/>
      <c r="Q91" s="25"/>
      <c r="R91" s="11"/>
      <c r="S91" s="25"/>
      <c r="T91" s="12"/>
      <c r="U91" s="25"/>
      <c r="V91" s="17">
        <f t="shared" si="6"/>
        <v>1646.4</v>
      </c>
      <c r="W91" s="11">
        <f t="shared" si="7"/>
        <v>79027.200000000012</v>
      </c>
      <c r="X91" s="18">
        <f t="shared" si="8"/>
        <v>1540.37</v>
      </c>
      <c r="Y91" s="32">
        <f t="shared" si="9"/>
        <v>73937.759999999995</v>
      </c>
      <c r="Z91" s="33">
        <f t="shared" si="10"/>
        <v>1444.77</v>
      </c>
      <c r="AA91" s="32">
        <f t="shared" si="11"/>
        <v>69348.959999999992</v>
      </c>
    </row>
    <row r="92" spans="1:27" x14ac:dyDescent="0.2">
      <c r="A92" s="10">
        <v>90</v>
      </c>
      <c r="B92" s="26" t="s">
        <v>111</v>
      </c>
      <c r="C92" s="19"/>
      <c r="D92" s="34" t="s">
        <v>148</v>
      </c>
      <c r="E92" s="10">
        <v>4</v>
      </c>
      <c r="F92" s="11">
        <v>2500</v>
      </c>
      <c r="G92" s="21">
        <v>1</v>
      </c>
      <c r="H92" s="11">
        <v>1500</v>
      </c>
      <c r="I92" s="21">
        <v>4</v>
      </c>
      <c r="J92" s="12">
        <v>1700</v>
      </c>
      <c r="K92" s="21">
        <v>5</v>
      </c>
      <c r="L92" s="11">
        <f>225.42*8</f>
        <v>1803.36</v>
      </c>
      <c r="M92" s="25">
        <v>12</v>
      </c>
      <c r="N92" s="11"/>
      <c r="O92" s="25"/>
      <c r="P92" s="11"/>
      <c r="Q92" s="25"/>
      <c r="R92" s="11"/>
      <c r="S92" s="25"/>
      <c r="T92" s="12"/>
      <c r="U92" s="25"/>
      <c r="V92" s="17">
        <f t="shared" si="6"/>
        <v>1875.84</v>
      </c>
      <c r="W92" s="11">
        <f t="shared" si="7"/>
        <v>7503.36</v>
      </c>
      <c r="X92" s="18">
        <f t="shared" si="8"/>
        <v>1751.6799999999998</v>
      </c>
      <c r="Y92" s="32">
        <f t="shared" si="9"/>
        <v>7006.7199999999993</v>
      </c>
      <c r="Z92" s="33">
        <f t="shared" si="10"/>
        <v>1500</v>
      </c>
      <c r="AA92" s="32">
        <f t="shared" si="11"/>
        <v>6000</v>
      </c>
    </row>
    <row r="93" spans="1:27" x14ac:dyDescent="0.2">
      <c r="A93" s="10">
        <v>91</v>
      </c>
      <c r="B93" s="27" t="s">
        <v>112</v>
      </c>
      <c r="C93" s="29"/>
      <c r="D93" s="35" t="s">
        <v>153</v>
      </c>
      <c r="E93" s="36">
        <v>40</v>
      </c>
      <c r="F93" s="28">
        <v>150.9</v>
      </c>
      <c r="G93" s="21">
        <v>1</v>
      </c>
      <c r="H93" s="11"/>
      <c r="I93" s="21"/>
      <c r="J93" s="12"/>
      <c r="K93" s="21"/>
      <c r="L93" s="11"/>
      <c r="M93" s="25"/>
      <c r="N93" s="11"/>
      <c r="O93" s="25"/>
      <c r="P93" s="11"/>
      <c r="Q93" s="25"/>
      <c r="R93" s="11"/>
      <c r="S93" s="25"/>
      <c r="T93" s="12"/>
      <c r="U93" s="25"/>
      <c r="V93" s="17">
        <f t="shared" si="6"/>
        <v>150.9</v>
      </c>
      <c r="W93" s="11">
        <f t="shared" si="7"/>
        <v>6036</v>
      </c>
      <c r="X93" s="18">
        <f t="shared" si="8"/>
        <v>150.9</v>
      </c>
      <c r="Y93" s="32">
        <f t="shared" si="9"/>
        <v>6036</v>
      </c>
      <c r="Z93" s="33">
        <f t="shared" si="10"/>
        <v>150.9</v>
      </c>
      <c r="AA93" s="32">
        <f t="shared" si="11"/>
        <v>6036</v>
      </c>
    </row>
    <row r="94" spans="1:27" x14ac:dyDescent="0.2">
      <c r="A94" s="10">
        <v>92</v>
      </c>
      <c r="B94" s="27" t="s">
        <v>113</v>
      </c>
      <c r="C94" s="29"/>
      <c r="D94" s="35" t="s">
        <v>148</v>
      </c>
      <c r="E94" s="36">
        <v>30</v>
      </c>
      <c r="F94" s="28">
        <v>1351.22</v>
      </c>
      <c r="G94" s="21">
        <v>3</v>
      </c>
      <c r="H94" s="11"/>
      <c r="I94" s="21"/>
      <c r="J94" s="12"/>
      <c r="K94" s="21"/>
      <c r="L94" s="12"/>
      <c r="M94" s="25"/>
      <c r="N94" s="11"/>
      <c r="O94" s="25"/>
      <c r="P94" s="11"/>
      <c r="Q94" s="25"/>
      <c r="R94" s="11"/>
      <c r="S94" s="25"/>
      <c r="T94" s="12"/>
      <c r="U94" s="25"/>
      <c r="V94" s="17">
        <f t="shared" si="6"/>
        <v>1351.22</v>
      </c>
      <c r="W94" s="11">
        <f t="shared" si="7"/>
        <v>40536.6</v>
      </c>
      <c r="X94" s="18">
        <f t="shared" si="8"/>
        <v>1351.22</v>
      </c>
      <c r="Y94" s="32">
        <f t="shared" si="9"/>
        <v>40536.6</v>
      </c>
      <c r="Z94" s="33">
        <f t="shared" si="10"/>
        <v>1351.22</v>
      </c>
      <c r="AA94" s="32">
        <f t="shared" si="11"/>
        <v>40536.6</v>
      </c>
    </row>
    <row r="95" spans="1:27" x14ac:dyDescent="0.2">
      <c r="A95" s="10">
        <v>93</v>
      </c>
      <c r="B95" s="27" t="s">
        <v>114</v>
      </c>
      <c r="C95" s="29"/>
      <c r="D95" s="35" t="s">
        <v>154</v>
      </c>
      <c r="E95" s="36">
        <v>5</v>
      </c>
      <c r="F95" s="28">
        <v>3118.2</v>
      </c>
      <c r="G95" s="21">
        <v>3</v>
      </c>
      <c r="H95" s="11">
        <v>2000</v>
      </c>
      <c r="I95" s="21">
        <v>4</v>
      </c>
      <c r="J95" s="12"/>
      <c r="K95" s="21"/>
      <c r="L95" s="11"/>
      <c r="M95" s="25"/>
      <c r="N95" s="11"/>
      <c r="O95" s="25"/>
      <c r="P95" s="11"/>
      <c r="Q95" s="25"/>
      <c r="R95" s="11"/>
      <c r="S95" s="25"/>
      <c r="T95" s="12"/>
      <c r="U95" s="25"/>
      <c r="V95" s="17">
        <f t="shared" si="6"/>
        <v>2559.1</v>
      </c>
      <c r="W95" s="11">
        <f t="shared" si="7"/>
        <v>12795.5</v>
      </c>
      <c r="X95" s="18">
        <f t="shared" si="8"/>
        <v>2559.1</v>
      </c>
      <c r="Y95" s="32">
        <f t="shared" si="9"/>
        <v>12795.5</v>
      </c>
      <c r="Z95" s="33">
        <f t="shared" si="10"/>
        <v>2000</v>
      </c>
      <c r="AA95" s="32">
        <f t="shared" si="11"/>
        <v>10000</v>
      </c>
    </row>
    <row r="96" spans="1:27" x14ac:dyDescent="0.2">
      <c r="A96" s="10">
        <v>94</v>
      </c>
      <c r="B96" s="26" t="s">
        <v>115</v>
      </c>
      <c r="C96" s="19"/>
      <c r="D96" s="34" t="s">
        <v>148</v>
      </c>
      <c r="E96" s="10">
        <v>20</v>
      </c>
      <c r="F96" s="11">
        <v>120</v>
      </c>
      <c r="G96" s="21">
        <v>4</v>
      </c>
      <c r="H96" s="11">
        <v>90</v>
      </c>
      <c r="I96" s="21">
        <v>8</v>
      </c>
      <c r="J96" s="11">
        <v>90</v>
      </c>
      <c r="K96" s="25">
        <v>9</v>
      </c>
      <c r="L96" s="11">
        <v>180.34</v>
      </c>
      <c r="M96" s="25">
        <v>12</v>
      </c>
      <c r="N96" s="11">
        <v>100</v>
      </c>
      <c r="O96" s="25">
        <v>13</v>
      </c>
      <c r="P96" s="11"/>
      <c r="Q96" s="25"/>
      <c r="R96" s="11"/>
      <c r="S96" s="25"/>
      <c r="T96" s="12"/>
      <c r="U96" s="25"/>
      <c r="V96" s="17">
        <f t="shared" si="6"/>
        <v>120.09</v>
      </c>
      <c r="W96" s="11">
        <f t="shared" si="7"/>
        <v>2401.8000000000002</v>
      </c>
      <c r="X96" s="18">
        <f t="shared" si="8"/>
        <v>105</v>
      </c>
      <c r="Y96" s="32">
        <f t="shared" si="9"/>
        <v>2100</v>
      </c>
      <c r="Z96" s="33">
        <f t="shared" si="10"/>
        <v>90</v>
      </c>
      <c r="AA96" s="32">
        <f t="shared" si="11"/>
        <v>1800</v>
      </c>
    </row>
    <row r="97" spans="1:27" x14ac:dyDescent="0.2">
      <c r="A97" s="10">
        <v>95</v>
      </c>
      <c r="B97" s="26" t="s">
        <v>116</v>
      </c>
      <c r="C97" s="19"/>
      <c r="D97" s="34" t="s">
        <v>148</v>
      </c>
      <c r="E97" s="10">
        <v>8</v>
      </c>
      <c r="F97" s="11">
        <v>130</v>
      </c>
      <c r="G97" s="21">
        <v>4</v>
      </c>
      <c r="H97" s="11">
        <v>220</v>
      </c>
      <c r="I97" s="21">
        <v>8</v>
      </c>
      <c r="J97" s="11">
        <v>202.88</v>
      </c>
      <c r="K97" s="21">
        <v>12</v>
      </c>
      <c r="L97" s="11">
        <v>140</v>
      </c>
      <c r="M97" s="21">
        <v>13</v>
      </c>
      <c r="N97" s="12"/>
      <c r="O97" s="21"/>
      <c r="P97" s="12"/>
      <c r="Q97" s="25"/>
      <c r="R97" s="11"/>
      <c r="S97" s="25"/>
      <c r="T97" s="12"/>
      <c r="U97" s="25"/>
      <c r="V97" s="17">
        <f t="shared" si="6"/>
        <v>173.22</v>
      </c>
      <c r="W97" s="11">
        <f t="shared" si="7"/>
        <v>1385.76</v>
      </c>
      <c r="X97" s="18">
        <f t="shared" si="8"/>
        <v>171.44</v>
      </c>
      <c r="Y97" s="32">
        <f t="shared" si="9"/>
        <v>1371.52</v>
      </c>
      <c r="Z97" s="33">
        <f t="shared" si="10"/>
        <v>130</v>
      </c>
      <c r="AA97" s="32">
        <f t="shared" si="11"/>
        <v>1040</v>
      </c>
    </row>
    <row r="98" spans="1:27" x14ac:dyDescent="0.2">
      <c r="A98" s="10">
        <v>96</v>
      </c>
      <c r="B98" s="26" t="s">
        <v>117</v>
      </c>
      <c r="C98" s="19"/>
      <c r="D98" s="34" t="s">
        <v>148</v>
      </c>
      <c r="E98" s="10">
        <v>14</v>
      </c>
      <c r="F98" s="11">
        <v>160</v>
      </c>
      <c r="G98" s="21">
        <v>4</v>
      </c>
      <c r="H98" s="11">
        <v>149</v>
      </c>
      <c r="I98" s="21">
        <v>5</v>
      </c>
      <c r="J98" s="11">
        <v>202</v>
      </c>
      <c r="K98" s="21">
        <v>7</v>
      </c>
      <c r="L98" s="11"/>
      <c r="M98" s="25"/>
      <c r="N98" s="11"/>
      <c r="O98" s="25"/>
      <c r="P98" s="11"/>
      <c r="Q98" s="25"/>
      <c r="R98" s="11"/>
      <c r="S98" s="25"/>
      <c r="T98" s="12"/>
      <c r="U98" s="25"/>
      <c r="V98" s="17">
        <f t="shared" si="6"/>
        <v>170.33</v>
      </c>
      <c r="W98" s="11">
        <f t="shared" si="7"/>
        <v>2384.6200000000003</v>
      </c>
      <c r="X98" s="18">
        <f t="shared" si="8"/>
        <v>160</v>
      </c>
      <c r="Y98" s="32">
        <f t="shared" si="9"/>
        <v>2240</v>
      </c>
      <c r="Z98" s="33">
        <f t="shared" si="10"/>
        <v>149</v>
      </c>
      <c r="AA98" s="32">
        <f t="shared" si="11"/>
        <v>2086</v>
      </c>
    </row>
    <row r="99" spans="1:27" x14ac:dyDescent="0.2">
      <c r="A99" s="10">
        <v>97</v>
      </c>
      <c r="B99" s="26" t="s">
        <v>118</v>
      </c>
      <c r="C99" s="19"/>
      <c r="D99" s="34" t="s">
        <v>153</v>
      </c>
      <c r="E99" s="10">
        <v>10</v>
      </c>
      <c r="F99" s="11">
        <v>200</v>
      </c>
      <c r="G99" s="21">
        <v>1</v>
      </c>
      <c r="H99" s="11">
        <v>220</v>
      </c>
      <c r="I99" s="21">
        <v>7</v>
      </c>
      <c r="J99" s="11">
        <v>220</v>
      </c>
      <c r="K99" s="21">
        <v>9</v>
      </c>
      <c r="L99" s="11">
        <v>100</v>
      </c>
      <c r="M99" s="21">
        <v>11</v>
      </c>
      <c r="N99" s="12"/>
      <c r="O99" s="25"/>
      <c r="P99" s="11"/>
      <c r="Q99" s="25"/>
      <c r="R99" s="11"/>
      <c r="S99" s="25"/>
      <c r="T99" s="12"/>
      <c r="U99" s="25"/>
      <c r="V99" s="17">
        <f t="shared" si="6"/>
        <v>185</v>
      </c>
      <c r="W99" s="11">
        <f t="shared" si="7"/>
        <v>1850</v>
      </c>
      <c r="X99" s="18">
        <f t="shared" si="8"/>
        <v>210</v>
      </c>
      <c r="Y99" s="32">
        <f t="shared" si="9"/>
        <v>2100</v>
      </c>
      <c r="Z99" s="33">
        <f t="shared" si="10"/>
        <v>200</v>
      </c>
      <c r="AA99" s="32">
        <f t="shared" si="11"/>
        <v>2000</v>
      </c>
    </row>
    <row r="100" spans="1:27" x14ac:dyDescent="0.2">
      <c r="A100" s="10">
        <v>98</v>
      </c>
      <c r="B100" s="26" t="s">
        <v>119</v>
      </c>
      <c r="C100" s="19"/>
      <c r="D100" s="34" t="s">
        <v>148</v>
      </c>
      <c r="E100" s="10">
        <v>100</v>
      </c>
      <c r="F100" s="11">
        <v>150</v>
      </c>
      <c r="G100" s="21">
        <v>1</v>
      </c>
      <c r="H100" s="11">
        <v>160</v>
      </c>
      <c r="I100" s="21">
        <v>7</v>
      </c>
      <c r="J100" s="12">
        <v>225.42</v>
      </c>
      <c r="K100" s="21">
        <v>12</v>
      </c>
      <c r="L100" s="11"/>
      <c r="M100" s="25"/>
      <c r="N100" s="11"/>
      <c r="O100" s="25"/>
      <c r="P100" s="11"/>
      <c r="Q100" s="25"/>
      <c r="R100" s="11"/>
      <c r="S100" s="25"/>
      <c r="T100" s="12"/>
      <c r="U100" s="25"/>
      <c r="V100" s="17">
        <f t="shared" si="6"/>
        <v>178.47</v>
      </c>
      <c r="W100" s="11">
        <f t="shared" si="7"/>
        <v>17847</v>
      </c>
      <c r="X100" s="18">
        <f t="shared" si="8"/>
        <v>160</v>
      </c>
      <c r="Y100" s="32">
        <f t="shared" si="9"/>
        <v>16000</v>
      </c>
      <c r="Z100" s="33">
        <f t="shared" si="10"/>
        <v>150</v>
      </c>
      <c r="AA100" s="32">
        <f t="shared" si="11"/>
        <v>15000</v>
      </c>
    </row>
    <row r="101" spans="1:27" x14ac:dyDescent="0.2">
      <c r="A101" s="10">
        <v>99</v>
      </c>
      <c r="B101" s="26" t="s">
        <v>120</v>
      </c>
      <c r="C101" s="19"/>
      <c r="D101" s="34" t="s">
        <v>148</v>
      </c>
      <c r="E101" s="10">
        <v>4</v>
      </c>
      <c r="F101" s="11">
        <v>2500</v>
      </c>
      <c r="G101" s="21">
        <v>1</v>
      </c>
      <c r="H101" s="11">
        <v>2390.62</v>
      </c>
      <c r="I101" s="21">
        <v>3</v>
      </c>
      <c r="J101" s="11">
        <v>1500</v>
      </c>
      <c r="K101" s="21">
        <v>4</v>
      </c>
      <c r="L101" s="11">
        <v>1700</v>
      </c>
      <c r="M101" s="21">
        <v>5</v>
      </c>
      <c r="N101" s="11"/>
      <c r="O101" s="25"/>
      <c r="P101" s="11"/>
      <c r="Q101" s="25"/>
      <c r="R101" s="11"/>
      <c r="S101" s="25"/>
      <c r="T101" s="12"/>
      <c r="U101" s="25"/>
      <c r="V101" s="17">
        <f t="shared" si="6"/>
        <v>2022.66</v>
      </c>
      <c r="W101" s="11">
        <f t="shared" si="7"/>
        <v>8090.64</v>
      </c>
      <c r="X101" s="18">
        <f t="shared" si="8"/>
        <v>2045.31</v>
      </c>
      <c r="Y101" s="32">
        <f t="shared" si="9"/>
        <v>8181.24</v>
      </c>
      <c r="Z101" s="33">
        <f t="shared" si="10"/>
        <v>1500</v>
      </c>
      <c r="AA101" s="32">
        <f t="shared" si="11"/>
        <v>6000</v>
      </c>
    </row>
    <row r="102" spans="1:27" x14ac:dyDescent="0.2">
      <c r="A102" s="10">
        <v>100</v>
      </c>
      <c r="B102" s="26" t="s">
        <v>121</v>
      </c>
      <c r="C102" s="19"/>
      <c r="D102" s="34" t="s">
        <v>148</v>
      </c>
      <c r="E102" s="10">
        <v>25</v>
      </c>
      <c r="F102" s="11">
        <v>149.6</v>
      </c>
      <c r="G102" s="21">
        <v>2</v>
      </c>
      <c r="H102" s="11">
        <v>220</v>
      </c>
      <c r="I102" s="21">
        <v>4</v>
      </c>
      <c r="J102" s="11">
        <v>97.68</v>
      </c>
      <c r="K102" s="21">
        <v>12</v>
      </c>
      <c r="L102" s="11">
        <v>140</v>
      </c>
      <c r="M102" s="21">
        <v>13</v>
      </c>
      <c r="N102" s="11"/>
      <c r="O102" s="25"/>
      <c r="P102" s="11"/>
      <c r="Q102" s="25"/>
      <c r="R102" s="11"/>
      <c r="S102" s="25"/>
      <c r="T102" s="12"/>
      <c r="U102" s="25"/>
      <c r="V102" s="17">
        <f t="shared" si="6"/>
        <v>151.82</v>
      </c>
      <c r="W102" s="11">
        <f t="shared" si="7"/>
        <v>3795.5</v>
      </c>
      <c r="X102" s="18">
        <f t="shared" si="8"/>
        <v>144.80000000000001</v>
      </c>
      <c r="Y102" s="32">
        <f t="shared" si="9"/>
        <v>3620.0000000000005</v>
      </c>
      <c r="Z102" s="33">
        <f t="shared" si="10"/>
        <v>97.68</v>
      </c>
      <c r="AA102" s="32">
        <f t="shared" si="11"/>
        <v>2442</v>
      </c>
    </row>
    <row r="103" spans="1:27" x14ac:dyDescent="0.2">
      <c r="A103" s="10">
        <v>101</v>
      </c>
      <c r="B103" s="26" t="s">
        <v>122</v>
      </c>
      <c r="C103" s="19"/>
      <c r="D103" s="34" t="s">
        <v>148</v>
      </c>
      <c r="E103" s="10">
        <v>40</v>
      </c>
      <c r="F103" s="11">
        <v>350</v>
      </c>
      <c r="G103" s="21">
        <v>5</v>
      </c>
      <c r="H103" s="11">
        <v>315</v>
      </c>
      <c r="I103" s="21">
        <v>8</v>
      </c>
      <c r="J103" s="11">
        <v>300.56</v>
      </c>
      <c r="K103" s="21">
        <v>12</v>
      </c>
      <c r="L103" s="11"/>
      <c r="M103" s="21"/>
      <c r="N103" s="11"/>
      <c r="O103" s="25"/>
      <c r="P103" s="11"/>
      <c r="Q103" s="25"/>
      <c r="R103" s="11"/>
      <c r="S103" s="25"/>
      <c r="T103" s="12"/>
      <c r="U103" s="25"/>
      <c r="V103" s="17">
        <f t="shared" si="6"/>
        <v>321.85000000000002</v>
      </c>
      <c r="W103" s="11">
        <f t="shared" si="7"/>
        <v>12874</v>
      </c>
      <c r="X103" s="18">
        <f t="shared" si="8"/>
        <v>315</v>
      </c>
      <c r="Y103" s="32">
        <f t="shared" si="9"/>
        <v>12600</v>
      </c>
      <c r="Z103" s="33">
        <f t="shared" si="10"/>
        <v>300.56</v>
      </c>
      <c r="AA103" s="32">
        <f t="shared" si="11"/>
        <v>12022.4</v>
      </c>
    </row>
    <row r="104" spans="1:27" x14ac:dyDescent="0.2">
      <c r="A104" s="10">
        <v>102</v>
      </c>
      <c r="B104" s="26" t="s">
        <v>123</v>
      </c>
      <c r="C104" s="19"/>
      <c r="D104" s="34" t="s">
        <v>148</v>
      </c>
      <c r="E104" s="10">
        <v>600</v>
      </c>
      <c r="F104" s="11">
        <v>60</v>
      </c>
      <c r="G104" s="21">
        <v>5</v>
      </c>
      <c r="H104" s="11">
        <v>56</v>
      </c>
      <c r="I104" s="21">
        <v>7</v>
      </c>
      <c r="J104" s="11">
        <v>50</v>
      </c>
      <c r="K104" s="21">
        <v>8</v>
      </c>
      <c r="L104" s="11">
        <v>67.63</v>
      </c>
      <c r="M104" s="21">
        <v>12</v>
      </c>
      <c r="N104" s="11">
        <v>50</v>
      </c>
      <c r="O104" s="21">
        <v>13</v>
      </c>
      <c r="P104" s="11"/>
      <c r="Q104" s="21"/>
      <c r="R104" s="11"/>
      <c r="S104" s="25"/>
      <c r="T104" s="12"/>
      <c r="U104" s="25"/>
      <c r="V104" s="17">
        <f t="shared" si="6"/>
        <v>58.41</v>
      </c>
      <c r="W104" s="11">
        <f t="shared" si="7"/>
        <v>35046</v>
      </c>
      <c r="X104" s="18">
        <f t="shared" si="8"/>
        <v>58</v>
      </c>
      <c r="Y104" s="32">
        <f t="shared" si="9"/>
        <v>34800</v>
      </c>
      <c r="Z104" s="33">
        <f t="shared" si="10"/>
        <v>50</v>
      </c>
      <c r="AA104" s="32">
        <f t="shared" si="11"/>
        <v>30000</v>
      </c>
    </row>
    <row r="105" spans="1:27" x14ac:dyDescent="0.2">
      <c r="A105" s="10">
        <v>103</v>
      </c>
      <c r="B105" s="26" t="s">
        <v>124</v>
      </c>
      <c r="C105" s="19"/>
      <c r="D105" s="34" t="s">
        <v>159</v>
      </c>
      <c r="E105" s="10">
        <v>22</v>
      </c>
      <c r="F105" s="11">
        <v>140</v>
      </c>
      <c r="G105" s="21">
        <v>1</v>
      </c>
      <c r="H105" s="11">
        <v>131.94</v>
      </c>
      <c r="I105" s="21">
        <v>2</v>
      </c>
      <c r="J105" s="11">
        <v>207.88</v>
      </c>
      <c r="K105" s="21">
        <v>3</v>
      </c>
      <c r="L105" s="11">
        <v>112.71</v>
      </c>
      <c r="M105" s="21">
        <v>12</v>
      </c>
      <c r="N105" s="12"/>
      <c r="O105" s="25"/>
      <c r="P105" s="11"/>
      <c r="Q105" s="25"/>
      <c r="R105" s="11"/>
      <c r="S105" s="25"/>
      <c r="T105" s="12"/>
      <c r="U105" s="25"/>
      <c r="V105" s="17">
        <f t="shared" si="6"/>
        <v>148.13</v>
      </c>
      <c r="W105" s="11">
        <f t="shared" si="7"/>
        <v>3258.8599999999997</v>
      </c>
      <c r="X105" s="18">
        <f t="shared" si="8"/>
        <v>135.97</v>
      </c>
      <c r="Y105" s="32">
        <f t="shared" si="9"/>
        <v>2991.34</v>
      </c>
      <c r="Z105" s="33">
        <f t="shared" si="10"/>
        <v>131.94</v>
      </c>
      <c r="AA105" s="32">
        <f t="shared" si="11"/>
        <v>2902.68</v>
      </c>
    </row>
    <row r="106" spans="1:27" x14ac:dyDescent="0.2">
      <c r="A106" s="10">
        <v>104</v>
      </c>
      <c r="B106" s="26" t="s">
        <v>125</v>
      </c>
      <c r="C106" s="19"/>
      <c r="D106" s="34" t="s">
        <v>148</v>
      </c>
      <c r="E106" s="10">
        <v>500</v>
      </c>
      <c r="F106" s="11">
        <v>120</v>
      </c>
      <c r="G106" s="21">
        <v>1</v>
      </c>
      <c r="H106" s="11">
        <v>190</v>
      </c>
      <c r="I106" s="21">
        <v>5</v>
      </c>
      <c r="J106" s="12">
        <v>110</v>
      </c>
      <c r="K106" s="21">
        <v>6</v>
      </c>
      <c r="L106" s="12">
        <v>210</v>
      </c>
      <c r="M106" s="21">
        <v>8</v>
      </c>
      <c r="N106" s="12">
        <v>100</v>
      </c>
      <c r="O106" s="21">
        <v>13</v>
      </c>
      <c r="P106" s="12"/>
      <c r="Q106" s="21"/>
      <c r="R106" s="11"/>
      <c r="S106" s="25"/>
      <c r="T106" s="12"/>
      <c r="U106" s="25"/>
      <c r="V106" s="17">
        <f t="shared" si="6"/>
        <v>157.5</v>
      </c>
      <c r="W106" s="11">
        <f t="shared" si="7"/>
        <v>78750</v>
      </c>
      <c r="X106" s="18">
        <f t="shared" si="8"/>
        <v>155</v>
      </c>
      <c r="Y106" s="32">
        <f t="shared" si="9"/>
        <v>77500</v>
      </c>
      <c r="Z106" s="33">
        <f t="shared" si="10"/>
        <v>110</v>
      </c>
      <c r="AA106" s="32">
        <f t="shared" si="11"/>
        <v>55000</v>
      </c>
    </row>
    <row r="107" spans="1:27" x14ac:dyDescent="0.2">
      <c r="A107" s="10">
        <v>105</v>
      </c>
      <c r="B107" s="26" t="s">
        <v>126</v>
      </c>
      <c r="C107" s="19"/>
      <c r="D107" s="34" t="s">
        <v>153</v>
      </c>
      <c r="E107" s="10">
        <v>1500</v>
      </c>
      <c r="F107" s="11">
        <v>20.79</v>
      </c>
      <c r="G107" s="21">
        <v>3</v>
      </c>
      <c r="H107" s="11">
        <v>20</v>
      </c>
      <c r="I107" s="21">
        <v>5</v>
      </c>
      <c r="J107" s="11">
        <v>17</v>
      </c>
      <c r="K107" s="21">
        <v>10</v>
      </c>
      <c r="L107" s="11">
        <v>18.7</v>
      </c>
      <c r="M107" s="25">
        <v>11</v>
      </c>
      <c r="N107" s="11">
        <v>15</v>
      </c>
      <c r="O107" s="25">
        <v>13</v>
      </c>
      <c r="P107" s="11"/>
      <c r="Q107" s="25"/>
      <c r="R107" s="11"/>
      <c r="S107" s="25"/>
      <c r="T107" s="12"/>
      <c r="U107" s="25"/>
      <c r="V107" s="17">
        <f t="shared" si="6"/>
        <v>19.12</v>
      </c>
      <c r="W107" s="11">
        <f t="shared" si="7"/>
        <v>28680</v>
      </c>
      <c r="X107" s="18">
        <f t="shared" si="8"/>
        <v>19.350000000000001</v>
      </c>
      <c r="Y107" s="32">
        <f t="shared" si="9"/>
        <v>29025.000000000004</v>
      </c>
      <c r="Z107" s="33">
        <f t="shared" si="10"/>
        <v>17</v>
      </c>
      <c r="AA107" s="32">
        <f t="shared" si="11"/>
        <v>25500</v>
      </c>
    </row>
    <row r="108" spans="1:27" x14ac:dyDescent="0.2">
      <c r="A108" s="10">
        <v>106</v>
      </c>
      <c r="B108" s="26" t="s">
        <v>127</v>
      </c>
      <c r="C108" s="19"/>
      <c r="D108" s="34" t="s">
        <v>153</v>
      </c>
      <c r="E108" s="10">
        <v>1500</v>
      </c>
      <c r="F108" s="11">
        <v>2</v>
      </c>
      <c r="G108" s="21">
        <v>1</v>
      </c>
      <c r="H108" s="11">
        <v>3.5</v>
      </c>
      <c r="I108" s="21">
        <v>6</v>
      </c>
      <c r="J108" s="11">
        <v>4</v>
      </c>
      <c r="K108" s="25">
        <v>8</v>
      </c>
      <c r="L108" s="11">
        <v>3.76</v>
      </c>
      <c r="M108" s="25">
        <v>12</v>
      </c>
      <c r="N108" s="11">
        <v>4</v>
      </c>
      <c r="O108" s="25">
        <v>13</v>
      </c>
      <c r="P108" s="11"/>
      <c r="Q108" s="25"/>
      <c r="R108" s="11"/>
      <c r="S108" s="25"/>
      <c r="T108" s="12"/>
      <c r="U108" s="25"/>
      <c r="V108" s="17">
        <f t="shared" si="6"/>
        <v>3.32</v>
      </c>
      <c r="W108" s="11">
        <f t="shared" si="7"/>
        <v>4980</v>
      </c>
      <c r="X108" s="18">
        <f t="shared" si="8"/>
        <v>3.63</v>
      </c>
      <c r="Y108" s="32">
        <f t="shared" si="9"/>
        <v>5445</v>
      </c>
      <c r="Z108" s="33">
        <f t="shared" si="10"/>
        <v>2</v>
      </c>
      <c r="AA108" s="32">
        <f t="shared" si="11"/>
        <v>3000</v>
      </c>
    </row>
    <row r="109" spans="1:27" x14ac:dyDescent="0.2">
      <c r="A109" s="10">
        <v>107</v>
      </c>
      <c r="B109" s="26" t="s">
        <v>128</v>
      </c>
      <c r="C109" s="19"/>
      <c r="D109" s="34" t="s">
        <v>153</v>
      </c>
      <c r="E109" s="10">
        <v>1500</v>
      </c>
      <c r="F109" s="11">
        <v>5.5</v>
      </c>
      <c r="G109" s="21">
        <v>1</v>
      </c>
      <c r="H109" s="11">
        <v>4</v>
      </c>
      <c r="I109" s="21">
        <v>5</v>
      </c>
      <c r="J109" s="11">
        <v>6.76</v>
      </c>
      <c r="K109" s="21">
        <v>12</v>
      </c>
      <c r="L109" s="11">
        <v>11</v>
      </c>
      <c r="M109" s="25">
        <v>13</v>
      </c>
      <c r="N109" s="11"/>
      <c r="O109" s="25"/>
      <c r="P109" s="11"/>
      <c r="Q109" s="25"/>
      <c r="R109" s="11"/>
      <c r="S109" s="25"/>
      <c r="T109" s="12"/>
      <c r="U109" s="25"/>
      <c r="V109" s="17">
        <f t="shared" si="6"/>
        <v>6.82</v>
      </c>
      <c r="W109" s="11">
        <f t="shared" si="7"/>
        <v>10230</v>
      </c>
      <c r="X109" s="18">
        <f t="shared" si="8"/>
        <v>6.13</v>
      </c>
      <c r="Y109" s="32">
        <f t="shared" si="9"/>
        <v>9195</v>
      </c>
      <c r="Z109" s="33">
        <f t="shared" si="10"/>
        <v>4</v>
      </c>
      <c r="AA109" s="32">
        <f t="shared" si="11"/>
        <v>6000</v>
      </c>
    </row>
    <row r="110" spans="1:27" x14ac:dyDescent="0.2">
      <c r="A110" s="10">
        <v>108</v>
      </c>
      <c r="B110" s="26" t="s">
        <v>129</v>
      </c>
      <c r="C110" s="19"/>
      <c r="D110" s="34" t="s">
        <v>153</v>
      </c>
      <c r="E110" s="10">
        <v>1500</v>
      </c>
      <c r="F110" s="11">
        <v>5</v>
      </c>
      <c r="G110" s="21">
        <v>1</v>
      </c>
      <c r="H110" s="12">
        <f>530/100</f>
        <v>5.3</v>
      </c>
      <c r="I110" s="21">
        <v>4</v>
      </c>
      <c r="J110" s="11">
        <v>5.7</v>
      </c>
      <c r="K110" s="25">
        <v>8</v>
      </c>
      <c r="L110" s="11">
        <v>7.81</v>
      </c>
      <c r="M110" s="25">
        <v>10</v>
      </c>
      <c r="N110" s="11">
        <v>6.01</v>
      </c>
      <c r="O110" s="25">
        <v>12</v>
      </c>
      <c r="P110" s="11">
        <v>4</v>
      </c>
      <c r="Q110" s="25">
        <v>13</v>
      </c>
      <c r="R110" s="11">
        <v>7.2</v>
      </c>
      <c r="S110" s="25">
        <v>16</v>
      </c>
      <c r="T110" s="12"/>
      <c r="U110" s="25"/>
      <c r="V110" s="17">
        <f t="shared" si="6"/>
        <v>5.95</v>
      </c>
      <c r="W110" s="11">
        <f t="shared" si="7"/>
        <v>8925</v>
      </c>
      <c r="X110" s="18">
        <f t="shared" si="8"/>
        <v>5.5</v>
      </c>
      <c r="Y110" s="32">
        <f t="shared" si="9"/>
        <v>8250</v>
      </c>
      <c r="Z110" s="33">
        <f t="shared" si="10"/>
        <v>5</v>
      </c>
      <c r="AA110" s="32">
        <f t="shared" si="11"/>
        <v>7500</v>
      </c>
    </row>
    <row r="111" spans="1:27" x14ac:dyDescent="0.2">
      <c r="A111" s="10">
        <v>109</v>
      </c>
      <c r="B111" s="26" t="s">
        <v>130</v>
      </c>
      <c r="C111" s="19"/>
      <c r="D111" s="34" t="s">
        <v>153</v>
      </c>
      <c r="E111" s="10">
        <v>1500</v>
      </c>
      <c r="F111" s="11">
        <v>4</v>
      </c>
      <c r="G111" s="21">
        <v>1</v>
      </c>
      <c r="H111" s="11">
        <v>4</v>
      </c>
      <c r="I111" s="21">
        <v>5</v>
      </c>
      <c r="J111" s="12">
        <f>320/100</f>
        <v>3.2</v>
      </c>
      <c r="K111" s="21">
        <v>6</v>
      </c>
      <c r="L111" s="11">
        <v>3.76</v>
      </c>
      <c r="M111" s="25">
        <v>12</v>
      </c>
      <c r="N111" s="11"/>
      <c r="O111" s="25"/>
      <c r="P111" s="11"/>
      <c r="Q111" s="25"/>
      <c r="R111" s="11"/>
      <c r="S111" s="25"/>
      <c r="T111" s="12"/>
      <c r="U111" s="25"/>
      <c r="V111" s="17">
        <f t="shared" si="6"/>
        <v>3.74</v>
      </c>
      <c r="W111" s="11">
        <f t="shared" si="7"/>
        <v>5610</v>
      </c>
      <c r="X111" s="18">
        <f t="shared" si="8"/>
        <v>3.88</v>
      </c>
      <c r="Y111" s="32">
        <f t="shared" si="9"/>
        <v>5820</v>
      </c>
      <c r="Z111" s="33">
        <f t="shared" si="10"/>
        <v>3.2</v>
      </c>
      <c r="AA111" s="32">
        <f t="shared" si="11"/>
        <v>4800</v>
      </c>
    </row>
    <row r="112" spans="1:27" x14ac:dyDescent="0.2">
      <c r="A112" s="10">
        <v>110</v>
      </c>
      <c r="B112" s="26" t="s">
        <v>131</v>
      </c>
      <c r="C112" s="19"/>
      <c r="D112" s="34" t="s">
        <v>153</v>
      </c>
      <c r="E112" s="10">
        <v>25</v>
      </c>
      <c r="F112" s="11">
        <v>150</v>
      </c>
      <c r="G112" s="21">
        <v>1</v>
      </c>
      <c r="H112" s="11">
        <v>108</v>
      </c>
      <c r="I112" s="21">
        <v>4</v>
      </c>
      <c r="J112" s="12">
        <v>135.25</v>
      </c>
      <c r="K112" s="21">
        <v>12</v>
      </c>
      <c r="L112" s="11"/>
      <c r="M112" s="25"/>
      <c r="N112" s="11"/>
      <c r="O112" s="25"/>
      <c r="P112" s="11"/>
      <c r="Q112" s="25"/>
      <c r="R112" s="11"/>
      <c r="S112" s="25"/>
      <c r="T112" s="12"/>
      <c r="U112" s="25"/>
      <c r="V112" s="17">
        <f t="shared" si="6"/>
        <v>131.08000000000001</v>
      </c>
      <c r="W112" s="11">
        <f t="shared" si="7"/>
        <v>3277.0000000000005</v>
      </c>
      <c r="X112" s="18">
        <f t="shared" si="8"/>
        <v>135.25</v>
      </c>
      <c r="Y112" s="32">
        <f t="shared" si="9"/>
        <v>3381.25</v>
      </c>
      <c r="Z112" s="33">
        <f t="shared" si="10"/>
        <v>108</v>
      </c>
      <c r="AA112" s="32">
        <f t="shared" si="11"/>
        <v>2700</v>
      </c>
    </row>
    <row r="113" spans="1:27" x14ac:dyDescent="0.2">
      <c r="A113" s="10">
        <v>111</v>
      </c>
      <c r="B113" s="27" t="s">
        <v>132</v>
      </c>
      <c r="C113" s="29"/>
      <c r="D113" s="35" t="s">
        <v>153</v>
      </c>
      <c r="E113" s="36">
        <v>1</v>
      </c>
      <c r="F113" s="28">
        <v>1828.62</v>
      </c>
      <c r="G113" s="21">
        <v>1</v>
      </c>
      <c r="H113" s="11"/>
      <c r="I113" s="21"/>
      <c r="J113" s="12"/>
      <c r="K113" s="21"/>
      <c r="L113" s="11"/>
      <c r="M113" s="25"/>
      <c r="N113" s="11"/>
      <c r="O113" s="25"/>
      <c r="P113" s="11"/>
      <c r="Q113" s="25"/>
      <c r="R113" s="11"/>
      <c r="S113" s="25"/>
      <c r="T113" s="12"/>
      <c r="U113" s="25"/>
      <c r="V113" s="17">
        <f t="shared" si="6"/>
        <v>1828.62</v>
      </c>
      <c r="W113" s="11">
        <f t="shared" si="7"/>
        <v>1828.62</v>
      </c>
      <c r="X113" s="18">
        <f t="shared" si="8"/>
        <v>1828.62</v>
      </c>
      <c r="Y113" s="32">
        <f t="shared" si="9"/>
        <v>1828.62</v>
      </c>
      <c r="Z113" s="33">
        <f t="shared" si="10"/>
        <v>1828.62</v>
      </c>
      <c r="AA113" s="32">
        <f t="shared" si="11"/>
        <v>1828.62</v>
      </c>
    </row>
    <row r="114" spans="1:27" x14ac:dyDescent="0.2">
      <c r="A114" s="10">
        <v>112</v>
      </c>
      <c r="B114" s="26" t="s">
        <v>133</v>
      </c>
      <c r="C114" s="19"/>
      <c r="D114" s="34" t="s">
        <v>153</v>
      </c>
      <c r="E114" s="10">
        <v>100</v>
      </c>
      <c r="F114" s="11">
        <v>21.25</v>
      </c>
      <c r="G114" s="21">
        <v>1</v>
      </c>
      <c r="H114" s="11">
        <v>25</v>
      </c>
      <c r="I114" s="21">
        <v>9</v>
      </c>
      <c r="J114" s="11">
        <v>22.54</v>
      </c>
      <c r="K114" s="21">
        <v>12</v>
      </c>
      <c r="L114" s="11"/>
      <c r="M114" s="21">
        <v>1</v>
      </c>
      <c r="N114" s="11"/>
      <c r="O114" s="25"/>
      <c r="P114" s="11"/>
      <c r="Q114" s="25"/>
      <c r="R114" s="11"/>
      <c r="S114" s="25"/>
      <c r="T114" s="12"/>
      <c r="U114" s="25"/>
      <c r="V114" s="17">
        <f t="shared" si="6"/>
        <v>22.93</v>
      </c>
      <c r="W114" s="11">
        <f t="shared" si="7"/>
        <v>2293</v>
      </c>
      <c r="X114" s="18">
        <f t="shared" si="8"/>
        <v>22.54</v>
      </c>
      <c r="Y114" s="32">
        <f t="shared" si="9"/>
        <v>2254</v>
      </c>
      <c r="Z114" s="33">
        <f t="shared" si="10"/>
        <v>21.25</v>
      </c>
      <c r="AA114" s="32">
        <f t="shared" si="11"/>
        <v>2125</v>
      </c>
    </row>
    <row r="115" spans="1:27" x14ac:dyDescent="0.2">
      <c r="A115" s="10">
        <v>113</v>
      </c>
      <c r="B115" s="26" t="s">
        <v>134</v>
      </c>
      <c r="C115" s="19"/>
      <c r="D115" s="34" t="s">
        <v>153</v>
      </c>
      <c r="E115" s="10">
        <v>40</v>
      </c>
      <c r="F115" s="11">
        <v>25</v>
      </c>
      <c r="G115" s="21">
        <v>1</v>
      </c>
      <c r="H115" s="11">
        <v>15</v>
      </c>
      <c r="I115" s="21">
        <v>4</v>
      </c>
      <c r="J115" s="11">
        <v>14.8</v>
      </c>
      <c r="K115" s="21">
        <v>5</v>
      </c>
      <c r="L115" s="11">
        <v>20</v>
      </c>
      <c r="M115" s="25"/>
      <c r="N115" s="11"/>
      <c r="O115" s="25"/>
      <c r="P115" s="11"/>
      <c r="Q115" s="25"/>
      <c r="R115" s="11"/>
      <c r="S115" s="25"/>
      <c r="T115" s="12"/>
      <c r="U115" s="25"/>
      <c r="V115" s="17">
        <f t="shared" si="6"/>
        <v>18.7</v>
      </c>
      <c r="W115" s="11">
        <f t="shared" si="7"/>
        <v>748</v>
      </c>
      <c r="X115" s="18">
        <f t="shared" si="8"/>
        <v>17.5</v>
      </c>
      <c r="Y115" s="32">
        <f t="shared" si="9"/>
        <v>700</v>
      </c>
      <c r="Z115" s="33">
        <f t="shared" si="10"/>
        <v>14.8</v>
      </c>
      <c r="AA115" s="32">
        <f t="shared" si="11"/>
        <v>592</v>
      </c>
    </row>
    <row r="116" spans="1:27" x14ac:dyDescent="0.2">
      <c r="A116" s="10">
        <v>114</v>
      </c>
      <c r="B116" s="26" t="s">
        <v>135</v>
      </c>
      <c r="C116" s="19"/>
      <c r="D116" s="34" t="s">
        <v>153</v>
      </c>
      <c r="E116" s="10">
        <v>1</v>
      </c>
      <c r="F116" s="11">
        <v>45</v>
      </c>
      <c r="G116" s="21">
        <v>1</v>
      </c>
      <c r="H116" s="11">
        <v>37.42</v>
      </c>
      <c r="I116" s="21">
        <v>3</v>
      </c>
      <c r="J116" s="11">
        <v>60</v>
      </c>
      <c r="K116" s="21">
        <v>9</v>
      </c>
      <c r="L116" s="11">
        <v>40</v>
      </c>
      <c r="M116" s="21">
        <v>11</v>
      </c>
      <c r="N116" s="11">
        <v>69.13</v>
      </c>
      <c r="O116" s="21">
        <v>12</v>
      </c>
      <c r="P116" s="12"/>
      <c r="Q116" s="25"/>
      <c r="R116" s="11"/>
      <c r="S116" s="25"/>
      <c r="T116" s="12"/>
      <c r="U116" s="25"/>
      <c r="V116" s="17">
        <f t="shared" si="6"/>
        <v>45.61</v>
      </c>
      <c r="W116" s="11">
        <f t="shared" si="7"/>
        <v>45.61</v>
      </c>
      <c r="X116" s="18">
        <f t="shared" si="8"/>
        <v>42.5</v>
      </c>
      <c r="Y116" s="32">
        <f t="shared" si="9"/>
        <v>42.5</v>
      </c>
      <c r="Z116" s="33">
        <f t="shared" si="10"/>
        <v>37.42</v>
      </c>
      <c r="AA116" s="32">
        <f t="shared" si="11"/>
        <v>37.42</v>
      </c>
    </row>
    <row r="117" spans="1:27" x14ac:dyDescent="0.2">
      <c r="A117" s="10">
        <v>115</v>
      </c>
      <c r="B117" s="26" t="s">
        <v>136</v>
      </c>
      <c r="C117" s="19"/>
      <c r="D117" s="34" t="s">
        <v>153</v>
      </c>
      <c r="E117" s="10">
        <v>2</v>
      </c>
      <c r="F117" s="11">
        <v>70</v>
      </c>
      <c r="G117" s="21">
        <v>1</v>
      </c>
      <c r="H117" s="11">
        <v>150</v>
      </c>
      <c r="I117" s="21">
        <v>4</v>
      </c>
      <c r="J117" s="11">
        <v>165.31</v>
      </c>
      <c r="K117" s="21">
        <v>12</v>
      </c>
      <c r="L117" s="11">
        <v>70</v>
      </c>
      <c r="M117" s="25">
        <v>13</v>
      </c>
      <c r="N117" s="11"/>
      <c r="O117" s="25"/>
      <c r="P117" s="11"/>
      <c r="Q117" s="25"/>
      <c r="R117" s="11"/>
      <c r="S117" s="25"/>
      <c r="T117" s="12"/>
      <c r="U117" s="25"/>
      <c r="V117" s="17">
        <f t="shared" si="6"/>
        <v>113.83</v>
      </c>
      <c r="W117" s="11">
        <f t="shared" si="7"/>
        <v>227.66</v>
      </c>
      <c r="X117" s="18">
        <f t="shared" si="8"/>
        <v>110</v>
      </c>
      <c r="Y117" s="32">
        <f t="shared" si="9"/>
        <v>220</v>
      </c>
      <c r="Z117" s="33">
        <f t="shared" si="10"/>
        <v>70</v>
      </c>
      <c r="AA117" s="32">
        <f t="shared" si="11"/>
        <v>140</v>
      </c>
    </row>
    <row r="118" spans="1:27" x14ac:dyDescent="0.2">
      <c r="A118" s="10">
        <v>116</v>
      </c>
      <c r="B118" s="27" t="s">
        <v>137</v>
      </c>
      <c r="C118" s="29"/>
      <c r="D118" s="35" t="s">
        <v>153</v>
      </c>
      <c r="E118" s="36">
        <v>20</v>
      </c>
      <c r="F118" s="28">
        <v>20</v>
      </c>
      <c r="G118" s="21">
        <v>4</v>
      </c>
      <c r="H118" s="11">
        <v>11</v>
      </c>
      <c r="I118" s="21">
        <v>5</v>
      </c>
      <c r="J118" s="11"/>
      <c r="K118" s="21"/>
      <c r="L118" s="11"/>
      <c r="M118" s="25"/>
      <c r="N118" s="11"/>
      <c r="O118" s="25"/>
      <c r="P118" s="11"/>
      <c r="Q118" s="25"/>
      <c r="R118" s="11"/>
      <c r="S118" s="25"/>
      <c r="T118" s="12"/>
      <c r="U118" s="25"/>
      <c r="V118" s="17">
        <f t="shared" si="6"/>
        <v>15.5</v>
      </c>
      <c r="W118" s="11">
        <f t="shared" si="7"/>
        <v>310</v>
      </c>
      <c r="X118" s="18">
        <f t="shared" si="8"/>
        <v>15.5</v>
      </c>
      <c r="Y118" s="32">
        <f t="shared" si="9"/>
        <v>310</v>
      </c>
      <c r="Z118" s="33">
        <f t="shared" si="10"/>
        <v>11</v>
      </c>
      <c r="AA118" s="32">
        <f t="shared" si="11"/>
        <v>220</v>
      </c>
    </row>
    <row r="119" spans="1:27" x14ac:dyDescent="0.2">
      <c r="A119" s="10">
        <v>117</v>
      </c>
      <c r="B119" s="26" t="s">
        <v>138</v>
      </c>
      <c r="C119" s="19"/>
      <c r="D119" s="34" t="s">
        <v>160</v>
      </c>
      <c r="E119" s="10">
        <v>50</v>
      </c>
      <c r="F119" s="11">
        <v>21.25</v>
      </c>
      <c r="G119" s="25">
        <v>1</v>
      </c>
      <c r="H119" s="11">
        <v>25</v>
      </c>
      <c r="I119" s="25">
        <v>9</v>
      </c>
      <c r="J119" s="11">
        <v>22.54</v>
      </c>
      <c r="K119" s="21">
        <v>12</v>
      </c>
      <c r="L119" s="11"/>
      <c r="M119" s="25"/>
      <c r="N119" s="11"/>
      <c r="O119" s="25"/>
      <c r="P119" s="11"/>
      <c r="Q119" s="25"/>
      <c r="R119" s="11"/>
      <c r="S119" s="25"/>
      <c r="T119" s="12"/>
      <c r="U119" s="25"/>
      <c r="V119" s="17">
        <f t="shared" si="6"/>
        <v>22.93</v>
      </c>
      <c r="W119" s="11">
        <f t="shared" si="7"/>
        <v>1146.5</v>
      </c>
      <c r="X119" s="18">
        <f t="shared" si="8"/>
        <v>22.54</v>
      </c>
      <c r="Y119" s="32">
        <f t="shared" si="9"/>
        <v>1127</v>
      </c>
      <c r="Z119" s="33">
        <f t="shared" si="10"/>
        <v>21.25</v>
      </c>
      <c r="AA119" s="32">
        <f t="shared" si="11"/>
        <v>1062.5</v>
      </c>
    </row>
    <row r="120" spans="1:27" x14ac:dyDescent="0.2">
      <c r="A120" s="10">
        <v>118</v>
      </c>
      <c r="B120" s="26" t="s">
        <v>139</v>
      </c>
      <c r="C120" s="19"/>
      <c r="D120" s="34" t="s">
        <v>160</v>
      </c>
      <c r="E120" s="10">
        <v>50</v>
      </c>
      <c r="F120" s="11">
        <v>41.25</v>
      </c>
      <c r="G120" s="21">
        <v>1</v>
      </c>
      <c r="H120" s="11">
        <v>60.5</v>
      </c>
      <c r="I120" s="21">
        <v>9</v>
      </c>
      <c r="J120" s="11">
        <v>40</v>
      </c>
      <c r="K120" s="21">
        <v>11</v>
      </c>
      <c r="L120" s="11">
        <v>67.63</v>
      </c>
      <c r="M120" s="25">
        <v>12</v>
      </c>
      <c r="N120" s="11"/>
      <c r="O120" s="25"/>
      <c r="P120" s="11"/>
      <c r="Q120" s="25"/>
      <c r="R120" s="11"/>
      <c r="S120" s="25"/>
      <c r="T120" s="12"/>
      <c r="U120" s="25"/>
      <c r="V120" s="17">
        <f t="shared" si="6"/>
        <v>52.35</v>
      </c>
      <c r="W120" s="11">
        <f t="shared" si="7"/>
        <v>2617.5</v>
      </c>
      <c r="X120" s="18">
        <f t="shared" si="8"/>
        <v>50.875</v>
      </c>
      <c r="Y120" s="32">
        <f t="shared" si="9"/>
        <v>2543.75</v>
      </c>
      <c r="Z120" s="33">
        <f t="shared" si="10"/>
        <v>40</v>
      </c>
      <c r="AA120" s="32">
        <f t="shared" si="11"/>
        <v>2000</v>
      </c>
    </row>
    <row r="121" spans="1:27" x14ac:dyDescent="0.2">
      <c r="A121" s="10">
        <v>119</v>
      </c>
      <c r="B121" s="26" t="s">
        <v>140</v>
      </c>
      <c r="C121" s="19"/>
      <c r="D121" s="34" t="s">
        <v>153</v>
      </c>
      <c r="E121" s="10">
        <v>10</v>
      </c>
      <c r="F121" s="11">
        <v>10.5</v>
      </c>
      <c r="G121" s="21">
        <v>1</v>
      </c>
      <c r="H121" s="11">
        <v>11.17</v>
      </c>
      <c r="I121" s="21">
        <v>3</v>
      </c>
      <c r="J121" s="12">
        <v>22.68</v>
      </c>
      <c r="K121" s="21">
        <v>15</v>
      </c>
      <c r="L121" s="11"/>
      <c r="M121" s="25"/>
      <c r="N121" s="11"/>
      <c r="O121" s="25"/>
      <c r="P121" s="11"/>
      <c r="Q121" s="25"/>
      <c r="R121" s="11"/>
      <c r="S121" s="25"/>
      <c r="T121" s="12"/>
      <c r="U121" s="25"/>
      <c r="V121" s="17">
        <f t="shared" si="6"/>
        <v>14.78</v>
      </c>
      <c r="W121" s="11">
        <f t="shared" si="7"/>
        <v>147.79999999999998</v>
      </c>
      <c r="X121" s="18">
        <f t="shared" si="8"/>
        <v>11.17</v>
      </c>
      <c r="Y121" s="32">
        <f t="shared" si="9"/>
        <v>111.7</v>
      </c>
      <c r="Z121" s="33">
        <f t="shared" si="10"/>
        <v>10.5</v>
      </c>
      <c r="AA121" s="32">
        <f t="shared" si="11"/>
        <v>105</v>
      </c>
    </row>
    <row r="122" spans="1:27" x14ac:dyDescent="0.2">
      <c r="A122" s="10">
        <v>120</v>
      </c>
      <c r="B122" s="27" t="s">
        <v>141</v>
      </c>
      <c r="C122" s="29"/>
      <c r="D122" s="35" t="s">
        <v>153</v>
      </c>
      <c r="E122" s="36">
        <v>2</v>
      </c>
      <c r="F122" s="28">
        <v>5.9</v>
      </c>
      <c r="G122" s="21">
        <v>1</v>
      </c>
      <c r="H122" s="11"/>
      <c r="I122" s="21"/>
      <c r="J122" s="12"/>
      <c r="K122" s="21"/>
      <c r="L122" s="11"/>
      <c r="M122" s="25"/>
      <c r="N122" s="11"/>
      <c r="O122" s="25"/>
      <c r="P122" s="11"/>
      <c r="Q122" s="25"/>
      <c r="R122" s="11"/>
      <c r="S122" s="25"/>
      <c r="T122" s="12"/>
      <c r="U122" s="25"/>
      <c r="V122" s="17">
        <f t="shared" si="6"/>
        <v>5.9</v>
      </c>
      <c r="W122" s="11">
        <f t="shared" si="7"/>
        <v>11.8</v>
      </c>
      <c r="X122" s="18">
        <f t="shared" si="8"/>
        <v>5.9</v>
      </c>
      <c r="Y122" s="32">
        <f t="shared" si="9"/>
        <v>11.8</v>
      </c>
      <c r="Z122" s="33">
        <f t="shared" si="10"/>
        <v>5.9</v>
      </c>
      <c r="AA122" s="32">
        <f t="shared" si="11"/>
        <v>11.8</v>
      </c>
    </row>
    <row r="123" spans="1:27" x14ac:dyDescent="0.2">
      <c r="A123" s="10">
        <v>121</v>
      </c>
      <c r="B123" s="26" t="s">
        <v>142</v>
      </c>
      <c r="C123" s="19"/>
      <c r="D123" s="34" t="s">
        <v>153</v>
      </c>
      <c r="E123" s="10">
        <v>10</v>
      </c>
      <c r="F123" s="11">
        <v>30</v>
      </c>
      <c r="G123" s="21">
        <v>4</v>
      </c>
      <c r="H123" s="11">
        <v>40</v>
      </c>
      <c r="I123" s="21">
        <v>9</v>
      </c>
      <c r="J123" s="11">
        <v>26.3</v>
      </c>
      <c r="K123" s="21">
        <v>12</v>
      </c>
      <c r="L123" s="11"/>
      <c r="M123" s="25"/>
      <c r="N123" s="11"/>
      <c r="O123" s="25"/>
      <c r="P123" s="11"/>
      <c r="Q123" s="25"/>
      <c r="R123" s="11"/>
      <c r="S123" s="25"/>
      <c r="T123" s="12"/>
      <c r="U123" s="25"/>
      <c r="V123" s="17">
        <f t="shared" si="6"/>
        <v>32.1</v>
      </c>
      <c r="W123" s="11">
        <f t="shared" si="7"/>
        <v>321</v>
      </c>
      <c r="X123" s="18">
        <f t="shared" si="8"/>
        <v>30</v>
      </c>
      <c r="Y123" s="32">
        <f t="shared" si="9"/>
        <v>300</v>
      </c>
      <c r="Z123" s="33">
        <f t="shared" si="10"/>
        <v>26.3</v>
      </c>
      <c r="AA123" s="32">
        <f t="shared" si="11"/>
        <v>263</v>
      </c>
    </row>
    <row r="124" spans="1:27" ht="25.7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8" t="s">
        <v>11</v>
      </c>
      <c r="W124" s="39">
        <f>SUM(W9:W123)</f>
        <v>1031964.6790000002</v>
      </c>
      <c r="X124" s="40"/>
      <c r="Y124" s="40">
        <f>SUM(Y9:Y123)</f>
        <v>983520.68499999982</v>
      </c>
      <c r="Z124" s="41"/>
      <c r="AA124" s="47">
        <f>SUM(AA9:AA123)</f>
        <v>818046.86400000018</v>
      </c>
    </row>
    <row r="125" spans="1:27" x14ac:dyDescent="0.2">
      <c r="A125" s="3"/>
      <c r="B125" s="44"/>
      <c r="C125" s="44"/>
      <c r="D125" s="44"/>
      <c r="E125" s="44"/>
      <c r="F125" s="44"/>
      <c r="G125" s="44"/>
      <c r="H125" s="45"/>
      <c r="I125" s="67" t="s">
        <v>203</v>
      </c>
      <c r="J125" s="68"/>
      <c r="K125" s="68"/>
      <c r="L125" s="68"/>
      <c r="M125" s="68"/>
      <c r="N125" s="68"/>
      <c r="O125" s="68"/>
      <c r="P125" s="68"/>
      <c r="Q125" s="68"/>
      <c r="R125" s="68"/>
      <c r="S125" s="69"/>
      <c r="T125" s="65">
        <v>0.1</v>
      </c>
      <c r="U125" s="66"/>
      <c r="V125" s="12"/>
      <c r="W125" s="46">
        <f>W124*T125</f>
        <v>103196.46790000003</v>
      </c>
      <c r="X125" s="13"/>
      <c r="Y125" s="46">
        <f>Y124*T125</f>
        <v>98352.068499999994</v>
      </c>
      <c r="Z125" s="42"/>
      <c r="AA125" s="46">
        <f>AA124*T125</f>
        <v>81804.686400000021</v>
      </c>
    </row>
    <row r="126" spans="1:27" x14ac:dyDescent="0.2"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10" t="s">
        <v>224</v>
      </c>
      <c r="W126" s="46">
        <f>W124+W125</f>
        <v>1135161.1469000003</v>
      </c>
      <c r="X126" s="13"/>
      <c r="Y126" s="13">
        <f>Y124+Y125</f>
        <v>1081872.7534999999</v>
      </c>
      <c r="Z126" s="42"/>
      <c r="AA126" s="32">
        <f>AA124+AA125</f>
        <v>899851.55040000018</v>
      </c>
    </row>
    <row r="127" spans="1:27" ht="6.75" customHeight="1" x14ac:dyDescent="0.2"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7" x14ac:dyDescent="0.2">
      <c r="A128" s="3"/>
      <c r="B128" s="4"/>
      <c r="C128" s="4"/>
      <c r="D128" s="3"/>
      <c r="E128" s="3"/>
      <c r="F128" s="3"/>
      <c r="G128" s="3"/>
      <c r="H128" s="3"/>
      <c r="I128" s="3"/>
      <c r="J128" s="3"/>
      <c r="K128" s="3"/>
    </row>
    <row r="129" spans="1:23" x14ac:dyDescent="0.3">
      <c r="A129" s="63" t="s">
        <v>12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</row>
    <row r="130" spans="1:23" ht="6" customHeight="1" x14ac:dyDescent="0.3">
      <c r="A130" s="5"/>
      <c r="B130" s="5"/>
      <c r="C130" s="5"/>
      <c r="D130" s="5"/>
      <c r="E130" s="5"/>
      <c r="F130" s="3"/>
      <c r="G130" s="3"/>
      <c r="H130" s="3"/>
      <c r="I130" s="3"/>
      <c r="J130" s="3"/>
    </row>
    <row r="131" spans="1:23" x14ac:dyDescent="0.2">
      <c r="A131" s="6" t="s">
        <v>204</v>
      </c>
      <c r="B131" s="6" t="s">
        <v>13</v>
      </c>
      <c r="C131" s="6" t="s">
        <v>20</v>
      </c>
      <c r="D131" s="64" t="s">
        <v>25</v>
      </c>
      <c r="E131" s="64"/>
      <c r="F131" s="90" t="s">
        <v>15</v>
      </c>
      <c r="G131" s="91"/>
      <c r="H131" s="92"/>
      <c r="I131" s="87" t="s">
        <v>16</v>
      </c>
      <c r="J131" s="88"/>
      <c r="K131" s="72" t="s">
        <v>146</v>
      </c>
      <c r="L131" s="73"/>
      <c r="M131" s="73"/>
      <c r="N131" s="73"/>
      <c r="O131" s="73"/>
      <c r="P131" s="73"/>
      <c r="Q131" s="74"/>
      <c r="R131" s="70" t="s">
        <v>19</v>
      </c>
      <c r="S131" s="71"/>
      <c r="W131" s="43"/>
    </row>
    <row r="132" spans="1:23" x14ac:dyDescent="0.2">
      <c r="A132" s="10">
        <v>1</v>
      </c>
      <c r="B132" s="16" t="s">
        <v>144</v>
      </c>
      <c r="C132" s="15">
        <v>550005</v>
      </c>
      <c r="D132" s="76" t="s">
        <v>145</v>
      </c>
      <c r="E132" s="77"/>
      <c r="F132" s="55" t="s">
        <v>143</v>
      </c>
      <c r="G132" s="56"/>
      <c r="H132" s="54"/>
      <c r="I132" s="80">
        <v>45310</v>
      </c>
      <c r="J132" s="80"/>
      <c r="K132" s="57" t="s">
        <v>168</v>
      </c>
      <c r="L132" s="57"/>
      <c r="M132" s="57"/>
      <c r="N132" s="57"/>
      <c r="O132" s="57"/>
      <c r="P132" s="57"/>
      <c r="Q132" s="57"/>
      <c r="R132" s="55"/>
      <c r="S132" s="54"/>
    </row>
    <row r="133" spans="1:23" ht="49.5" customHeight="1" x14ac:dyDescent="0.2">
      <c r="A133" s="10">
        <v>2</v>
      </c>
      <c r="B133" s="16" t="s">
        <v>162</v>
      </c>
      <c r="C133" s="15">
        <v>550005</v>
      </c>
      <c r="D133" s="55" t="s">
        <v>163</v>
      </c>
      <c r="E133" s="54"/>
      <c r="F133" s="55" t="s">
        <v>164</v>
      </c>
      <c r="G133" s="56"/>
      <c r="H133" s="54"/>
      <c r="I133" s="89">
        <v>45313</v>
      </c>
      <c r="J133" s="89"/>
      <c r="K133" s="75" t="s">
        <v>180</v>
      </c>
      <c r="L133" s="75"/>
      <c r="M133" s="75"/>
      <c r="N133" s="75"/>
      <c r="O133" s="75"/>
      <c r="P133" s="75"/>
      <c r="Q133" s="75"/>
      <c r="R133" s="55"/>
      <c r="S133" s="54"/>
    </row>
    <row r="134" spans="1:23" x14ac:dyDescent="0.3">
      <c r="A134" s="7">
        <v>3</v>
      </c>
      <c r="B134" s="8" t="s">
        <v>165</v>
      </c>
      <c r="C134" s="10">
        <v>110001</v>
      </c>
      <c r="D134" s="55" t="s">
        <v>166</v>
      </c>
      <c r="E134" s="54"/>
      <c r="F134" s="50" t="s">
        <v>167</v>
      </c>
      <c r="G134" s="51"/>
      <c r="H134" s="52"/>
      <c r="I134" s="58">
        <v>45310</v>
      </c>
      <c r="J134" s="58"/>
      <c r="K134" s="57" t="s">
        <v>169</v>
      </c>
      <c r="L134" s="57"/>
      <c r="M134" s="57"/>
      <c r="N134" s="57"/>
      <c r="O134" s="57"/>
      <c r="P134" s="57"/>
      <c r="Q134" s="57"/>
      <c r="R134" s="55"/>
      <c r="S134" s="54"/>
    </row>
    <row r="135" spans="1:23" x14ac:dyDescent="0.3">
      <c r="A135" s="10">
        <v>4</v>
      </c>
      <c r="B135" s="8" t="s">
        <v>162</v>
      </c>
      <c r="C135" s="10">
        <v>30001</v>
      </c>
      <c r="D135" s="55" t="s">
        <v>170</v>
      </c>
      <c r="E135" s="54"/>
      <c r="F135" s="55" t="s">
        <v>164</v>
      </c>
      <c r="G135" s="56"/>
      <c r="H135" s="54"/>
      <c r="I135" s="58">
        <v>45310</v>
      </c>
      <c r="J135" s="58"/>
      <c r="K135" s="57" t="s">
        <v>171</v>
      </c>
      <c r="L135" s="57"/>
      <c r="M135" s="57"/>
      <c r="N135" s="57"/>
      <c r="O135" s="57"/>
      <c r="P135" s="57"/>
      <c r="Q135" s="57"/>
      <c r="R135" s="55"/>
      <c r="S135" s="54"/>
    </row>
    <row r="136" spans="1:23" x14ac:dyDescent="0.3">
      <c r="A136" s="10">
        <v>5</v>
      </c>
      <c r="B136" s="8" t="s">
        <v>172</v>
      </c>
      <c r="C136" s="10">
        <v>400045</v>
      </c>
      <c r="D136" s="55" t="s">
        <v>173</v>
      </c>
      <c r="E136" s="54"/>
      <c r="F136" s="50" t="s">
        <v>174</v>
      </c>
      <c r="G136" s="51"/>
      <c r="H136" s="52"/>
      <c r="I136" s="58">
        <v>45310</v>
      </c>
      <c r="J136" s="58"/>
      <c r="K136" s="57" t="s">
        <v>175</v>
      </c>
      <c r="L136" s="57"/>
      <c r="M136" s="57"/>
      <c r="N136" s="57"/>
      <c r="O136" s="57"/>
      <c r="P136" s="57"/>
      <c r="Q136" s="57"/>
      <c r="R136" s="55"/>
      <c r="S136" s="54"/>
    </row>
    <row r="137" spans="1:23" ht="33.75" customHeight="1" x14ac:dyDescent="0.2">
      <c r="A137" s="10">
        <v>6</v>
      </c>
      <c r="B137" s="16" t="s">
        <v>176</v>
      </c>
      <c r="C137" s="15">
        <v>154674</v>
      </c>
      <c r="D137" s="76" t="s">
        <v>177</v>
      </c>
      <c r="E137" s="77"/>
      <c r="F137" s="55" t="s">
        <v>178</v>
      </c>
      <c r="G137" s="56"/>
      <c r="H137" s="54"/>
      <c r="I137" s="80">
        <v>45310</v>
      </c>
      <c r="J137" s="80"/>
      <c r="K137" s="57" t="s">
        <v>179</v>
      </c>
      <c r="L137" s="57"/>
      <c r="M137" s="57"/>
      <c r="N137" s="57"/>
      <c r="O137" s="57"/>
      <c r="P137" s="57"/>
      <c r="Q137" s="57"/>
      <c r="R137" s="55"/>
      <c r="S137" s="54"/>
    </row>
    <row r="138" spans="1:23" x14ac:dyDescent="0.3">
      <c r="A138" s="10">
        <v>7</v>
      </c>
      <c r="B138" s="8" t="s">
        <v>162</v>
      </c>
      <c r="C138" s="10">
        <v>250110</v>
      </c>
      <c r="D138" s="55" t="s">
        <v>181</v>
      </c>
      <c r="E138" s="54"/>
      <c r="F138" s="55" t="s">
        <v>164</v>
      </c>
      <c r="G138" s="56"/>
      <c r="H138" s="54"/>
      <c r="I138" s="58">
        <v>45310</v>
      </c>
      <c r="J138" s="58"/>
      <c r="K138" s="57" t="s">
        <v>182</v>
      </c>
      <c r="L138" s="57"/>
      <c r="M138" s="57"/>
      <c r="N138" s="57"/>
      <c r="O138" s="57"/>
      <c r="P138" s="57"/>
      <c r="Q138" s="57"/>
      <c r="R138" s="55"/>
      <c r="S138" s="54"/>
    </row>
    <row r="139" spans="1:23" ht="16.5" customHeight="1" x14ac:dyDescent="0.3">
      <c r="A139" s="10">
        <v>8</v>
      </c>
      <c r="B139" s="8" t="s">
        <v>162</v>
      </c>
      <c r="C139" s="10">
        <v>250110</v>
      </c>
      <c r="D139" s="50" t="s">
        <v>183</v>
      </c>
      <c r="E139" s="52"/>
      <c r="F139" s="55" t="s">
        <v>164</v>
      </c>
      <c r="G139" s="56"/>
      <c r="H139" s="54"/>
      <c r="I139" s="58">
        <v>45310</v>
      </c>
      <c r="J139" s="58"/>
      <c r="K139" s="57" t="s">
        <v>184</v>
      </c>
      <c r="L139" s="57"/>
      <c r="M139" s="57"/>
      <c r="N139" s="57"/>
      <c r="O139" s="57"/>
      <c r="P139" s="57"/>
      <c r="Q139" s="57"/>
      <c r="R139" s="55"/>
      <c r="S139" s="54"/>
    </row>
    <row r="140" spans="1:23" x14ac:dyDescent="0.3">
      <c r="A140" s="7">
        <v>9</v>
      </c>
      <c r="B140" s="8" t="s">
        <v>185</v>
      </c>
      <c r="C140" s="10"/>
      <c r="D140" s="50" t="s">
        <v>186</v>
      </c>
      <c r="E140" s="52"/>
      <c r="F140" s="50" t="s">
        <v>187</v>
      </c>
      <c r="G140" s="51"/>
      <c r="H140" s="52"/>
      <c r="I140" s="58">
        <v>45310</v>
      </c>
      <c r="J140" s="58"/>
      <c r="K140" s="57" t="s">
        <v>188</v>
      </c>
      <c r="L140" s="57"/>
      <c r="M140" s="57"/>
      <c r="N140" s="57"/>
      <c r="O140" s="57"/>
      <c r="P140" s="57"/>
      <c r="Q140" s="57"/>
      <c r="R140" s="55"/>
      <c r="S140" s="54"/>
    </row>
    <row r="141" spans="1:23" x14ac:dyDescent="0.3">
      <c r="A141" s="10">
        <v>10</v>
      </c>
      <c r="B141" s="8" t="s">
        <v>189</v>
      </c>
      <c r="C141" s="10"/>
      <c r="D141" s="50"/>
      <c r="E141" s="52"/>
      <c r="F141" s="50" t="s">
        <v>190</v>
      </c>
      <c r="G141" s="51"/>
      <c r="H141" s="52"/>
      <c r="I141" s="58">
        <v>45310</v>
      </c>
      <c r="J141" s="58"/>
      <c r="K141" s="57" t="s">
        <v>192</v>
      </c>
      <c r="L141" s="57"/>
      <c r="M141" s="57"/>
      <c r="N141" s="57"/>
      <c r="O141" s="57"/>
      <c r="P141" s="57"/>
      <c r="Q141" s="57"/>
      <c r="R141" s="55"/>
      <c r="S141" s="54"/>
    </row>
    <row r="142" spans="1:23" x14ac:dyDescent="0.3">
      <c r="A142" s="10">
        <v>11</v>
      </c>
      <c r="B142" s="16" t="s">
        <v>193</v>
      </c>
      <c r="C142" s="20"/>
      <c r="D142" s="78"/>
      <c r="E142" s="79"/>
      <c r="F142" s="55" t="s">
        <v>194</v>
      </c>
      <c r="G142" s="56"/>
      <c r="H142" s="54"/>
      <c r="I142" s="58">
        <v>45310</v>
      </c>
      <c r="J142" s="58"/>
      <c r="K142" s="57" t="s">
        <v>195</v>
      </c>
      <c r="L142" s="57"/>
      <c r="M142" s="57"/>
      <c r="N142" s="57"/>
      <c r="O142" s="57"/>
      <c r="P142" s="57"/>
      <c r="Q142" s="57"/>
      <c r="R142" s="55"/>
      <c r="S142" s="54"/>
    </row>
    <row r="143" spans="1:23" x14ac:dyDescent="0.3">
      <c r="A143" s="7">
        <v>12</v>
      </c>
      <c r="B143" s="8" t="s">
        <v>196</v>
      </c>
      <c r="C143" s="10">
        <v>389320</v>
      </c>
      <c r="D143" s="50" t="s">
        <v>198</v>
      </c>
      <c r="E143" s="52"/>
      <c r="F143" s="50" t="s">
        <v>197</v>
      </c>
      <c r="G143" s="51"/>
      <c r="H143" s="52"/>
      <c r="I143" s="58">
        <v>45310</v>
      </c>
      <c r="J143" s="58"/>
      <c r="K143" s="57" t="s">
        <v>199</v>
      </c>
      <c r="L143" s="57"/>
      <c r="M143" s="57"/>
      <c r="N143" s="57"/>
      <c r="O143" s="57"/>
      <c r="P143" s="57"/>
      <c r="Q143" s="57"/>
      <c r="R143" s="55"/>
      <c r="S143" s="54"/>
    </row>
    <row r="144" spans="1:23" x14ac:dyDescent="0.3">
      <c r="A144" s="10">
        <v>13</v>
      </c>
      <c r="B144" s="8" t="s">
        <v>162</v>
      </c>
      <c r="C144" s="7"/>
      <c r="D144" s="50" t="s">
        <v>200</v>
      </c>
      <c r="E144" s="52"/>
      <c r="F144" s="55" t="s">
        <v>164</v>
      </c>
      <c r="G144" s="56"/>
      <c r="H144" s="54"/>
      <c r="I144" s="80">
        <v>45313</v>
      </c>
      <c r="J144" s="80"/>
      <c r="K144" s="57" t="s">
        <v>201</v>
      </c>
      <c r="L144" s="57"/>
      <c r="M144" s="57"/>
      <c r="N144" s="57"/>
      <c r="O144" s="57"/>
      <c r="P144" s="57"/>
      <c r="Q144" s="57"/>
      <c r="R144" s="55"/>
      <c r="S144" s="54"/>
    </row>
    <row r="145" spans="1:19" ht="32.25" customHeight="1" x14ac:dyDescent="0.3">
      <c r="A145" s="10">
        <v>14</v>
      </c>
      <c r="B145" s="22" t="s">
        <v>185</v>
      </c>
      <c r="C145" s="24"/>
      <c r="D145" s="83" t="s">
        <v>202</v>
      </c>
      <c r="E145" s="84"/>
      <c r="F145" s="50" t="s">
        <v>187</v>
      </c>
      <c r="G145" s="51"/>
      <c r="H145" s="52"/>
      <c r="I145" s="58">
        <v>45310</v>
      </c>
      <c r="J145" s="58"/>
      <c r="K145" s="57" t="s">
        <v>191</v>
      </c>
      <c r="L145" s="57"/>
      <c r="M145" s="57"/>
      <c r="N145" s="57"/>
      <c r="O145" s="57"/>
      <c r="P145" s="57"/>
      <c r="Q145" s="57"/>
      <c r="R145" s="55"/>
      <c r="S145" s="54"/>
    </row>
    <row r="146" spans="1:19" x14ac:dyDescent="0.3">
      <c r="A146" s="7">
        <v>15</v>
      </c>
      <c r="B146" s="23" t="s">
        <v>205</v>
      </c>
      <c r="C146" s="14"/>
      <c r="D146" s="81" t="s">
        <v>206</v>
      </c>
      <c r="E146" s="52"/>
      <c r="F146" s="50" t="s">
        <v>178</v>
      </c>
      <c r="G146" s="51"/>
      <c r="H146" s="52"/>
      <c r="I146" s="53">
        <v>45315</v>
      </c>
      <c r="J146" s="54"/>
      <c r="K146" s="55" t="s">
        <v>207</v>
      </c>
      <c r="L146" s="56"/>
      <c r="M146" s="56"/>
      <c r="N146" s="56"/>
      <c r="O146" s="56"/>
      <c r="P146" s="56"/>
      <c r="Q146" s="54"/>
      <c r="R146" s="55"/>
      <c r="S146" s="54"/>
    </row>
    <row r="147" spans="1:19" x14ac:dyDescent="0.3">
      <c r="A147" s="7">
        <v>16</v>
      </c>
      <c r="B147" s="23" t="s">
        <v>208</v>
      </c>
      <c r="C147" s="14"/>
      <c r="D147" s="85" t="s">
        <v>209</v>
      </c>
      <c r="E147" s="86"/>
      <c r="F147" s="50" t="s">
        <v>210</v>
      </c>
      <c r="G147" s="51"/>
      <c r="H147" s="52"/>
      <c r="I147" s="53">
        <v>45315</v>
      </c>
      <c r="J147" s="54"/>
      <c r="K147" s="55" t="s">
        <v>211</v>
      </c>
      <c r="L147" s="56"/>
      <c r="M147" s="56"/>
      <c r="N147" s="56"/>
      <c r="O147" s="56"/>
      <c r="P147" s="56"/>
      <c r="Q147" s="54"/>
      <c r="R147" s="55"/>
      <c r="S147" s="54"/>
    </row>
    <row r="148" spans="1:19" x14ac:dyDescent="0.3">
      <c r="A148" s="7">
        <v>17</v>
      </c>
      <c r="B148" s="23" t="s">
        <v>212</v>
      </c>
      <c r="C148" s="14"/>
      <c r="D148" s="48" t="s">
        <v>213</v>
      </c>
      <c r="E148" s="49"/>
      <c r="F148" s="50" t="s">
        <v>214</v>
      </c>
      <c r="G148" s="51"/>
      <c r="H148" s="52"/>
      <c r="I148" s="53">
        <v>45315</v>
      </c>
      <c r="J148" s="54"/>
      <c r="K148" s="55" t="s">
        <v>215</v>
      </c>
      <c r="L148" s="56"/>
      <c r="M148" s="56"/>
      <c r="N148" s="56"/>
      <c r="O148" s="56"/>
      <c r="P148" s="56"/>
      <c r="Q148" s="54"/>
      <c r="R148" s="55"/>
      <c r="S148" s="54"/>
    </row>
    <row r="149" spans="1:19" x14ac:dyDescent="0.3">
      <c r="A149" s="7">
        <v>18</v>
      </c>
      <c r="B149" s="23" t="s">
        <v>216</v>
      </c>
      <c r="C149" s="14"/>
      <c r="D149" s="48" t="s">
        <v>218</v>
      </c>
      <c r="E149" s="49"/>
      <c r="F149" s="50" t="s">
        <v>217</v>
      </c>
      <c r="G149" s="51"/>
      <c r="H149" s="52"/>
      <c r="I149" s="53">
        <v>45315</v>
      </c>
      <c r="J149" s="59"/>
      <c r="K149" s="55" t="s">
        <v>219</v>
      </c>
      <c r="L149" s="56"/>
      <c r="M149" s="56"/>
      <c r="N149" s="56"/>
      <c r="O149" s="56"/>
      <c r="P149" s="56"/>
      <c r="Q149" s="54"/>
      <c r="R149" s="55"/>
      <c r="S149" s="54"/>
    </row>
    <row r="150" spans="1:19" x14ac:dyDescent="0.3">
      <c r="A150" s="7">
        <v>19</v>
      </c>
      <c r="B150" s="23" t="s">
        <v>220</v>
      </c>
      <c r="C150" s="14"/>
      <c r="D150" s="48" t="s">
        <v>221</v>
      </c>
      <c r="E150" s="49"/>
      <c r="F150" s="50" t="s">
        <v>222</v>
      </c>
      <c r="G150" s="51"/>
      <c r="H150" s="52"/>
      <c r="I150" s="53">
        <v>45315</v>
      </c>
      <c r="J150" s="54"/>
      <c r="K150" s="55" t="s">
        <v>223</v>
      </c>
      <c r="L150" s="56"/>
      <c r="M150" s="56"/>
      <c r="N150" s="56"/>
      <c r="O150" s="56"/>
      <c r="P150" s="56"/>
      <c r="Q150" s="54"/>
      <c r="R150" s="55"/>
      <c r="S150" s="54"/>
    </row>
    <row r="151" spans="1:19" x14ac:dyDescent="0.3">
      <c r="A151" s="10"/>
      <c r="B151" s="23"/>
      <c r="C151" s="24"/>
      <c r="D151" s="48"/>
      <c r="E151" s="82"/>
      <c r="F151" s="50"/>
      <c r="G151" s="51"/>
      <c r="H151" s="52"/>
      <c r="I151" s="55"/>
      <c r="J151" s="54"/>
      <c r="K151" s="55"/>
      <c r="L151" s="56"/>
      <c r="M151" s="56"/>
      <c r="N151" s="56"/>
      <c r="O151" s="56"/>
      <c r="P151" s="56"/>
      <c r="Q151" s="54"/>
      <c r="R151" s="55"/>
      <c r="S151" s="54"/>
    </row>
  </sheetData>
  <mergeCells count="111">
    <mergeCell ref="K137:Q137"/>
    <mergeCell ref="K138:Q138"/>
    <mergeCell ref="K139:Q139"/>
    <mergeCell ref="I131:J131"/>
    <mergeCell ref="I132:J132"/>
    <mergeCell ref="I133:J133"/>
    <mergeCell ref="I134:J134"/>
    <mergeCell ref="I135:J135"/>
    <mergeCell ref="F142:H142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I138:J138"/>
    <mergeCell ref="I139:J139"/>
    <mergeCell ref="D151:E151"/>
    <mergeCell ref="D144:E144"/>
    <mergeCell ref="D145:E145"/>
    <mergeCell ref="D148:E148"/>
    <mergeCell ref="D147:E147"/>
    <mergeCell ref="D149:E149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K145:Q145"/>
    <mergeCell ref="I145:J145"/>
    <mergeCell ref="R143:S143"/>
    <mergeCell ref="R144:S144"/>
    <mergeCell ref="R145:S145"/>
    <mergeCell ref="R146:S146"/>
    <mergeCell ref="R151:S151"/>
    <mergeCell ref="I136:J136"/>
    <mergeCell ref="I137:J137"/>
    <mergeCell ref="D142:E142"/>
    <mergeCell ref="D143:E143"/>
    <mergeCell ref="K142:Q142"/>
    <mergeCell ref="K143:Q143"/>
    <mergeCell ref="K144:Q144"/>
    <mergeCell ref="I142:J142"/>
    <mergeCell ref="I143:J143"/>
    <mergeCell ref="I144:J144"/>
    <mergeCell ref="D146:E146"/>
    <mergeCell ref="F143:H143"/>
    <mergeCell ref="F144:H144"/>
    <mergeCell ref="F145:H145"/>
    <mergeCell ref="F146:H146"/>
    <mergeCell ref="D137:E137"/>
    <mergeCell ref="D134:E134"/>
    <mergeCell ref="D135:E135"/>
    <mergeCell ref="D132:E132"/>
    <mergeCell ref="D133:E133"/>
    <mergeCell ref="D140:E140"/>
    <mergeCell ref="D141:E141"/>
    <mergeCell ref="D138:E138"/>
    <mergeCell ref="D139:E139"/>
    <mergeCell ref="D2:T2"/>
    <mergeCell ref="D3:T3"/>
    <mergeCell ref="A5:AA5"/>
    <mergeCell ref="A129:O129"/>
    <mergeCell ref="D131:E131"/>
    <mergeCell ref="T125:U125"/>
    <mergeCell ref="I125:S125"/>
    <mergeCell ref="R131:S131"/>
    <mergeCell ref="D136:E136"/>
    <mergeCell ref="K131:Q131"/>
    <mergeCell ref="K132:Q132"/>
    <mergeCell ref="K133:Q133"/>
    <mergeCell ref="K134:Q134"/>
    <mergeCell ref="K135:Q135"/>
    <mergeCell ref="K136:Q136"/>
    <mergeCell ref="R132:S132"/>
    <mergeCell ref="R133:S133"/>
    <mergeCell ref="F151:H151"/>
    <mergeCell ref="I146:J146"/>
    <mergeCell ref="K146:Q146"/>
    <mergeCell ref="I151:J151"/>
    <mergeCell ref="K151:Q151"/>
    <mergeCell ref="F147:H147"/>
    <mergeCell ref="F148:H148"/>
    <mergeCell ref="I147:J147"/>
    <mergeCell ref="K147:Q147"/>
    <mergeCell ref="K140:Q140"/>
    <mergeCell ref="K141:Q141"/>
    <mergeCell ref="I140:J140"/>
    <mergeCell ref="I141:J141"/>
    <mergeCell ref="F140:H140"/>
    <mergeCell ref="F141:H141"/>
    <mergeCell ref="I149:J149"/>
    <mergeCell ref="K149:Q149"/>
    <mergeCell ref="R148:S148"/>
    <mergeCell ref="R149:S149"/>
    <mergeCell ref="D150:E150"/>
    <mergeCell ref="F150:H150"/>
    <mergeCell ref="I150:J150"/>
    <mergeCell ref="K150:Q150"/>
    <mergeCell ref="R150:S150"/>
    <mergeCell ref="R147:S147"/>
    <mergeCell ref="I148:J148"/>
    <mergeCell ref="K148:Q148"/>
    <mergeCell ref="F149:H149"/>
  </mergeCells>
  <phoneticPr fontId="8" type="noConversion"/>
  <pageMargins left="0.78749999999999998" right="0.78749999999999998" top="0.78749999999999998" bottom="0.78749999999999998" header="0.51180555555555551" footer="0.51180555555555551"/>
  <pageSetup paperSize="8" scale="72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10</vt:i4>
      </vt:variant>
    </vt:vector>
  </HeadingPairs>
  <TitlesOfParts>
    <vt:vector size="11" baseType="lpstr">
      <vt:lpstr>Itens (2)</vt:lpstr>
      <vt:lpstr>'Itens (2)'!Area_de_impressao</vt:lpstr>
      <vt:lpstr>'Itens (2)'!Excel_BuiltIn__FilterDatabase_1</vt:lpstr>
      <vt:lpstr>'Itens (2)'!Excel_BuiltIn_Print_Area_1_1</vt:lpstr>
      <vt:lpstr>'Itens (2)'!Excel_BuiltIn_Print_Area_1_1_1</vt:lpstr>
      <vt:lpstr>'Itens (2)'!Excel_BuiltIn_Print_Area_1_1_1_1</vt:lpstr>
      <vt:lpstr>'Itens (2)'!Excel_BuiltIn_Print_Area_1_1_1_1_1</vt:lpstr>
      <vt:lpstr>'Itens (2)'!Excel_BuiltIn_Print_Area_1_1_1_1_1_1</vt:lpstr>
      <vt:lpstr>'Itens (2)'!Excel_BuiltIn_Print_Area_1_1_1_1_1_1_1</vt:lpstr>
      <vt:lpstr>'Itens (2)'!Excel_BuiltIn_Print_Titles_1_1</vt:lpstr>
      <vt:lpstr>'Itens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de Oliveira</dc:creator>
  <cp:lastModifiedBy>Paulo Ronaldo dos Santos</cp:lastModifiedBy>
  <cp:lastPrinted>2024-01-23T19:27:55Z</cp:lastPrinted>
  <dcterms:created xsi:type="dcterms:W3CDTF">2016-02-22T13:49:24Z</dcterms:created>
  <dcterms:modified xsi:type="dcterms:W3CDTF">2024-01-30T17:43:07Z</dcterms:modified>
</cp:coreProperties>
</file>